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renko.OS\Desktop\ГКПЗ\ГКПЗ 2023\"/>
    </mc:Choice>
  </mc:AlternateContent>
  <bookViews>
    <workbookView xWindow="0" yWindow="0" windowWidth="28800" windowHeight="118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7" i="1"/>
  <c r="E226" i="1" l="1"/>
  <c r="D226" i="1"/>
  <c r="I226" i="1" s="1"/>
  <c r="E225" i="1"/>
  <c r="D225" i="1"/>
  <c r="I225" i="1" s="1"/>
  <c r="F224" i="1"/>
  <c r="D224" i="1" s="1"/>
  <c r="I224" i="1" s="1"/>
  <c r="F223" i="1"/>
  <c r="E223" i="1" s="1"/>
  <c r="F222" i="1"/>
  <c r="D222" i="1" s="1"/>
  <c r="I222" i="1" s="1"/>
  <c r="F221" i="1"/>
  <c r="E221" i="1" s="1"/>
  <c r="E220" i="1"/>
  <c r="D220" i="1"/>
  <c r="I220" i="1" s="1"/>
  <c r="E219" i="1"/>
  <c r="D219" i="1"/>
  <c r="I219" i="1" s="1"/>
  <c r="E218" i="1"/>
  <c r="D218" i="1"/>
  <c r="I218" i="1" s="1"/>
  <c r="E217" i="1"/>
  <c r="D217" i="1"/>
  <c r="I217" i="1" s="1"/>
  <c r="E216" i="1"/>
  <c r="D216" i="1"/>
  <c r="I216" i="1" s="1"/>
  <c r="E215" i="1"/>
  <c r="D215" i="1"/>
  <c r="I215" i="1" s="1"/>
  <c r="E214" i="1"/>
  <c r="D214" i="1"/>
  <c r="I214" i="1" s="1"/>
  <c r="E213" i="1"/>
  <c r="D213" i="1"/>
  <c r="I213" i="1" s="1"/>
  <c r="E212" i="1"/>
  <c r="D212" i="1"/>
  <c r="I212" i="1" s="1"/>
  <c r="E211" i="1"/>
  <c r="D211" i="1"/>
  <c r="I211" i="1" s="1"/>
  <c r="E210" i="1"/>
  <c r="D210" i="1"/>
  <c r="I210" i="1" s="1"/>
  <c r="E209" i="1"/>
  <c r="D209" i="1"/>
  <c r="I209" i="1" s="1"/>
  <c r="E208" i="1"/>
  <c r="D208" i="1"/>
  <c r="I208" i="1" s="1"/>
  <c r="E207" i="1"/>
  <c r="D207" i="1"/>
  <c r="I207" i="1" s="1"/>
  <c r="E206" i="1"/>
  <c r="D206" i="1"/>
  <c r="I206" i="1" s="1"/>
  <c r="E205" i="1"/>
  <c r="D205" i="1"/>
  <c r="I205" i="1" s="1"/>
  <c r="E204" i="1"/>
  <c r="D204" i="1"/>
  <c r="I204" i="1" s="1"/>
  <c r="E203" i="1"/>
  <c r="D203" i="1"/>
  <c r="I203" i="1" s="1"/>
  <c r="E202" i="1"/>
  <c r="D202" i="1"/>
  <c r="I202" i="1" s="1"/>
  <c r="E201" i="1"/>
  <c r="D201" i="1"/>
  <c r="I201" i="1" s="1"/>
  <c r="E200" i="1"/>
  <c r="D200" i="1"/>
  <c r="I200" i="1" s="1"/>
  <c r="E199" i="1"/>
  <c r="D199" i="1"/>
  <c r="I199" i="1" s="1"/>
  <c r="E198" i="1"/>
  <c r="D198" i="1"/>
  <c r="I198" i="1" s="1"/>
  <c r="E197" i="1"/>
  <c r="D197" i="1"/>
  <c r="I197" i="1" s="1"/>
  <c r="E196" i="1"/>
  <c r="D196" i="1"/>
  <c r="I196" i="1" s="1"/>
  <c r="E195" i="1"/>
  <c r="D195" i="1"/>
  <c r="I195" i="1" s="1"/>
  <c r="E194" i="1"/>
  <c r="D194" i="1"/>
  <c r="I194" i="1" s="1"/>
  <c r="E193" i="1"/>
  <c r="D193" i="1"/>
  <c r="I193" i="1" s="1"/>
  <c r="E192" i="1"/>
  <c r="D192" i="1"/>
  <c r="I192" i="1" s="1"/>
  <c r="E191" i="1"/>
  <c r="D191" i="1"/>
  <c r="I191" i="1" s="1"/>
  <c r="E190" i="1"/>
  <c r="D190" i="1"/>
  <c r="I190" i="1" s="1"/>
  <c r="E189" i="1"/>
  <c r="D189" i="1"/>
  <c r="I189" i="1" s="1"/>
  <c r="E188" i="1"/>
  <c r="D188" i="1"/>
  <c r="I188" i="1" s="1"/>
  <c r="E187" i="1"/>
  <c r="D187" i="1"/>
  <c r="I187" i="1" s="1"/>
  <c r="E186" i="1"/>
  <c r="D186" i="1"/>
  <c r="I186" i="1" s="1"/>
  <c r="E185" i="1"/>
  <c r="D185" i="1"/>
  <c r="I185" i="1" s="1"/>
  <c r="E184" i="1"/>
  <c r="D184" i="1"/>
  <c r="I184" i="1" s="1"/>
  <c r="E183" i="1"/>
  <c r="D183" i="1"/>
  <c r="I183" i="1" s="1"/>
  <c r="E182" i="1"/>
  <c r="D182" i="1"/>
  <c r="I182" i="1" s="1"/>
  <c r="E181" i="1"/>
  <c r="D181" i="1"/>
  <c r="I181" i="1" s="1"/>
  <c r="E180" i="1"/>
  <c r="D180" i="1"/>
  <c r="I180" i="1" s="1"/>
  <c r="E179" i="1"/>
  <c r="D179" i="1"/>
  <c r="I179" i="1" s="1"/>
  <c r="E178" i="1"/>
  <c r="D178" i="1"/>
  <c r="I178" i="1" s="1"/>
  <c r="E177" i="1"/>
  <c r="D177" i="1"/>
  <c r="I177" i="1" s="1"/>
  <c r="E176" i="1"/>
  <c r="D176" i="1"/>
  <c r="I176" i="1" s="1"/>
  <c r="E175" i="1"/>
  <c r="D175" i="1"/>
  <c r="I175" i="1" s="1"/>
  <c r="E174" i="1"/>
  <c r="D174" i="1"/>
  <c r="I174" i="1" s="1"/>
  <c r="E173" i="1"/>
  <c r="D173" i="1"/>
  <c r="I173" i="1" s="1"/>
  <c r="E172" i="1"/>
  <c r="D172" i="1"/>
  <c r="I172" i="1" s="1"/>
  <c r="E171" i="1"/>
  <c r="D171" i="1"/>
  <c r="I171" i="1" s="1"/>
  <c r="E170" i="1"/>
  <c r="D170" i="1"/>
  <c r="I170" i="1" s="1"/>
  <c r="E169" i="1"/>
  <c r="D169" i="1"/>
  <c r="I169" i="1" s="1"/>
  <c r="E168" i="1"/>
  <c r="D168" i="1"/>
  <c r="I168" i="1" s="1"/>
  <c r="E167" i="1"/>
  <c r="D167" i="1"/>
  <c r="I167" i="1" s="1"/>
  <c r="E166" i="1"/>
  <c r="D166" i="1"/>
  <c r="I166" i="1" s="1"/>
  <c r="E165" i="1"/>
  <c r="D165" i="1"/>
  <c r="I165" i="1" s="1"/>
  <c r="E164" i="1"/>
  <c r="D164" i="1"/>
  <c r="I164" i="1" s="1"/>
  <c r="E163" i="1"/>
  <c r="D163" i="1"/>
  <c r="I163" i="1" s="1"/>
  <c r="E162" i="1"/>
  <c r="D162" i="1"/>
  <c r="I162" i="1" s="1"/>
  <c r="E161" i="1"/>
  <c r="D161" i="1"/>
  <c r="I161" i="1" s="1"/>
  <c r="E160" i="1"/>
  <c r="D160" i="1"/>
  <c r="I160" i="1" s="1"/>
  <c r="E159" i="1"/>
  <c r="D159" i="1"/>
  <c r="I159" i="1" s="1"/>
  <c r="E158" i="1"/>
  <c r="D158" i="1"/>
  <c r="I158" i="1" s="1"/>
  <c r="E157" i="1"/>
  <c r="D157" i="1"/>
  <c r="I157" i="1" s="1"/>
  <c r="E156" i="1"/>
  <c r="D156" i="1"/>
  <c r="I156" i="1" s="1"/>
  <c r="E155" i="1"/>
  <c r="D155" i="1"/>
  <c r="I155" i="1" s="1"/>
  <c r="E154" i="1"/>
  <c r="D154" i="1"/>
  <c r="I154" i="1" s="1"/>
  <c r="E153" i="1"/>
  <c r="D153" i="1"/>
  <c r="I153" i="1" s="1"/>
  <c r="E152" i="1"/>
  <c r="D152" i="1"/>
  <c r="I152" i="1" s="1"/>
  <c r="E151" i="1"/>
  <c r="D151" i="1"/>
  <c r="I151" i="1" s="1"/>
  <c r="E150" i="1"/>
  <c r="D150" i="1"/>
  <c r="I150" i="1" s="1"/>
  <c r="E149" i="1"/>
  <c r="D149" i="1"/>
  <c r="I149" i="1" s="1"/>
  <c r="E148" i="1"/>
  <c r="D148" i="1"/>
  <c r="I148" i="1" s="1"/>
  <c r="E147" i="1"/>
  <c r="D147" i="1"/>
  <c r="I147" i="1" s="1"/>
  <c r="E146" i="1"/>
  <c r="D146" i="1"/>
  <c r="I146" i="1" s="1"/>
  <c r="E145" i="1"/>
  <c r="D145" i="1"/>
  <c r="I145" i="1" s="1"/>
  <c r="E144" i="1"/>
  <c r="D144" i="1"/>
  <c r="I144" i="1" s="1"/>
  <c r="E143" i="1"/>
  <c r="D143" i="1"/>
  <c r="I143" i="1" s="1"/>
  <c r="E142" i="1"/>
  <c r="D142" i="1"/>
  <c r="I142" i="1" s="1"/>
  <c r="E141" i="1"/>
  <c r="D141" i="1"/>
  <c r="I141" i="1" s="1"/>
  <c r="E140" i="1"/>
  <c r="D140" i="1"/>
  <c r="I140" i="1" s="1"/>
  <c r="E139" i="1"/>
  <c r="D139" i="1"/>
  <c r="I139" i="1" s="1"/>
  <c r="E138" i="1"/>
  <c r="D138" i="1"/>
  <c r="I138" i="1" s="1"/>
  <c r="E137" i="1"/>
  <c r="D137" i="1"/>
  <c r="I137" i="1" s="1"/>
  <c r="E136" i="1"/>
  <c r="D136" i="1"/>
  <c r="I136" i="1" s="1"/>
  <c r="E135" i="1"/>
  <c r="D135" i="1"/>
  <c r="I135" i="1" s="1"/>
  <c r="E134" i="1"/>
  <c r="D134" i="1"/>
  <c r="I134" i="1" s="1"/>
  <c r="E133" i="1"/>
  <c r="D133" i="1"/>
  <c r="I133" i="1" s="1"/>
  <c r="E132" i="1"/>
  <c r="D132" i="1"/>
  <c r="I132" i="1" s="1"/>
  <c r="E131" i="1"/>
  <c r="D131" i="1"/>
  <c r="I131" i="1" s="1"/>
  <c r="E130" i="1"/>
  <c r="D130" i="1"/>
  <c r="I130" i="1" s="1"/>
  <c r="E129" i="1"/>
  <c r="D129" i="1"/>
  <c r="I129" i="1" s="1"/>
  <c r="E128" i="1"/>
  <c r="D128" i="1"/>
  <c r="I128" i="1" s="1"/>
  <c r="E127" i="1"/>
  <c r="D127" i="1"/>
  <c r="I127" i="1" s="1"/>
  <c r="E126" i="1"/>
  <c r="D126" i="1"/>
  <c r="I126" i="1" s="1"/>
  <c r="E125" i="1"/>
  <c r="D125" i="1"/>
  <c r="I125" i="1" s="1"/>
  <c r="E124" i="1"/>
  <c r="D124" i="1"/>
  <c r="I124" i="1" s="1"/>
  <c r="E123" i="1"/>
  <c r="D123" i="1"/>
  <c r="I123" i="1" s="1"/>
  <c r="E122" i="1"/>
  <c r="D122" i="1"/>
  <c r="I122" i="1" s="1"/>
  <c r="E121" i="1"/>
  <c r="D121" i="1"/>
  <c r="I121" i="1" s="1"/>
  <c r="E120" i="1"/>
  <c r="D120" i="1"/>
  <c r="I120" i="1" s="1"/>
  <c r="E119" i="1"/>
  <c r="D119" i="1"/>
  <c r="I119" i="1" s="1"/>
  <c r="E118" i="1"/>
  <c r="D118" i="1"/>
  <c r="I118" i="1" s="1"/>
  <c r="E117" i="1"/>
  <c r="D117" i="1"/>
  <c r="I117" i="1" s="1"/>
  <c r="E116" i="1"/>
  <c r="D116" i="1"/>
  <c r="I116" i="1" s="1"/>
  <c r="E115" i="1"/>
  <c r="D115" i="1"/>
  <c r="I115" i="1" s="1"/>
  <c r="E114" i="1"/>
  <c r="D114" i="1"/>
  <c r="I114" i="1" s="1"/>
  <c r="E113" i="1"/>
  <c r="D113" i="1"/>
  <c r="I113" i="1" s="1"/>
  <c r="E112" i="1"/>
  <c r="D112" i="1"/>
  <c r="I112" i="1" s="1"/>
  <c r="E111" i="1"/>
  <c r="D111" i="1"/>
  <c r="I111" i="1" s="1"/>
  <c r="E110" i="1"/>
  <c r="D110" i="1"/>
  <c r="I110" i="1" s="1"/>
  <c r="E109" i="1"/>
  <c r="D109" i="1"/>
  <c r="I109" i="1" s="1"/>
  <c r="E108" i="1"/>
  <c r="D108" i="1"/>
  <c r="I108" i="1" s="1"/>
  <c r="E107" i="1"/>
  <c r="D107" i="1"/>
  <c r="I107" i="1" s="1"/>
  <c r="E106" i="1"/>
  <c r="D106" i="1"/>
  <c r="I106" i="1" s="1"/>
  <c r="E105" i="1"/>
  <c r="D105" i="1"/>
  <c r="I105" i="1" s="1"/>
  <c r="E104" i="1"/>
  <c r="D104" i="1"/>
  <c r="I104" i="1" s="1"/>
  <c r="E103" i="1"/>
  <c r="D103" i="1"/>
  <c r="I103" i="1" s="1"/>
  <c r="E102" i="1"/>
  <c r="D102" i="1"/>
  <c r="I102" i="1" s="1"/>
  <c r="E101" i="1"/>
  <c r="D101" i="1"/>
  <c r="I101" i="1" s="1"/>
  <c r="E100" i="1"/>
  <c r="D100" i="1"/>
  <c r="I100" i="1" s="1"/>
  <c r="E99" i="1"/>
  <c r="D99" i="1"/>
  <c r="I99" i="1" s="1"/>
  <c r="E98" i="1"/>
  <c r="D98" i="1"/>
  <c r="I98" i="1" s="1"/>
  <c r="E97" i="1"/>
  <c r="D97" i="1"/>
  <c r="I97" i="1" s="1"/>
  <c r="E96" i="1"/>
  <c r="D96" i="1"/>
  <c r="I96" i="1" s="1"/>
  <c r="E95" i="1"/>
  <c r="D95" i="1"/>
  <c r="I95" i="1" s="1"/>
  <c r="E94" i="1"/>
  <c r="D94" i="1"/>
  <c r="I94" i="1" s="1"/>
  <c r="E93" i="1"/>
  <c r="D93" i="1"/>
  <c r="I93" i="1" s="1"/>
  <c r="E92" i="1"/>
  <c r="D92" i="1"/>
  <c r="I92" i="1" s="1"/>
  <c r="E91" i="1"/>
  <c r="D91" i="1"/>
  <c r="I91" i="1" s="1"/>
  <c r="E90" i="1"/>
  <c r="D90" i="1"/>
  <c r="I90" i="1" s="1"/>
  <c r="E89" i="1"/>
  <c r="D89" i="1"/>
  <c r="I89" i="1" s="1"/>
  <c r="E88" i="1"/>
  <c r="D88" i="1"/>
  <c r="I88" i="1" s="1"/>
  <c r="E87" i="1"/>
  <c r="D87" i="1"/>
  <c r="I87" i="1" s="1"/>
  <c r="E86" i="1"/>
  <c r="D86" i="1"/>
  <c r="I86" i="1" s="1"/>
  <c r="E85" i="1"/>
  <c r="D85" i="1"/>
  <c r="I85" i="1" s="1"/>
  <c r="E84" i="1"/>
  <c r="D84" i="1"/>
  <c r="I84" i="1" s="1"/>
  <c r="E83" i="1"/>
  <c r="D83" i="1"/>
  <c r="I83" i="1" s="1"/>
  <c r="E82" i="1"/>
  <c r="D82" i="1"/>
  <c r="I82" i="1" s="1"/>
  <c r="E81" i="1"/>
  <c r="D81" i="1"/>
  <c r="I81" i="1" s="1"/>
  <c r="E80" i="1"/>
  <c r="D80" i="1"/>
  <c r="I80" i="1" s="1"/>
  <c r="E79" i="1"/>
  <c r="D79" i="1"/>
  <c r="I79" i="1" s="1"/>
  <c r="E78" i="1"/>
  <c r="D78" i="1"/>
  <c r="I78" i="1" s="1"/>
  <c r="E77" i="1"/>
  <c r="D77" i="1"/>
  <c r="I77" i="1" s="1"/>
  <c r="E76" i="1"/>
  <c r="D76" i="1"/>
  <c r="I76" i="1" s="1"/>
  <c r="E75" i="1"/>
  <c r="D75" i="1"/>
  <c r="I75" i="1" s="1"/>
  <c r="E74" i="1"/>
  <c r="D74" i="1"/>
  <c r="I74" i="1" s="1"/>
  <c r="E73" i="1"/>
  <c r="D73" i="1"/>
  <c r="I73" i="1" s="1"/>
  <c r="E72" i="1"/>
  <c r="D72" i="1"/>
  <c r="I72" i="1" s="1"/>
  <c r="E71" i="1"/>
  <c r="D71" i="1"/>
  <c r="I71" i="1" s="1"/>
  <c r="E70" i="1"/>
  <c r="D70" i="1"/>
  <c r="I70" i="1" s="1"/>
  <c r="E69" i="1"/>
  <c r="D69" i="1"/>
  <c r="I69" i="1" s="1"/>
  <c r="E68" i="1"/>
  <c r="D68" i="1"/>
  <c r="I68" i="1" s="1"/>
  <c r="E67" i="1"/>
  <c r="D67" i="1"/>
  <c r="I67" i="1" s="1"/>
  <c r="E66" i="1"/>
  <c r="D66" i="1"/>
  <c r="I66" i="1" s="1"/>
  <c r="E65" i="1"/>
  <c r="D65" i="1"/>
  <c r="I65" i="1" s="1"/>
  <c r="E64" i="1"/>
  <c r="D64" i="1"/>
  <c r="I64" i="1" s="1"/>
  <c r="E63" i="1"/>
  <c r="D63" i="1"/>
  <c r="I63" i="1" s="1"/>
  <c r="E62" i="1"/>
  <c r="D62" i="1"/>
  <c r="I62" i="1" s="1"/>
  <c r="E61" i="1"/>
  <c r="D61" i="1"/>
  <c r="I61" i="1" s="1"/>
  <c r="E60" i="1"/>
  <c r="D60" i="1"/>
  <c r="I60" i="1" s="1"/>
  <c r="E59" i="1"/>
  <c r="D59" i="1"/>
  <c r="I59" i="1" s="1"/>
  <c r="E58" i="1"/>
  <c r="D58" i="1"/>
  <c r="I58" i="1" s="1"/>
  <c r="E57" i="1"/>
  <c r="D57" i="1"/>
  <c r="I57" i="1" s="1"/>
  <c r="E56" i="1"/>
  <c r="D56" i="1"/>
  <c r="I56" i="1" s="1"/>
  <c r="E55" i="1"/>
  <c r="D55" i="1"/>
  <c r="I55" i="1" s="1"/>
  <c r="E54" i="1"/>
  <c r="D54" i="1"/>
  <c r="I54" i="1" s="1"/>
  <c r="E53" i="1"/>
  <c r="D53" i="1"/>
  <c r="I53" i="1" s="1"/>
  <c r="E52" i="1"/>
  <c r="D52" i="1"/>
  <c r="I52" i="1" s="1"/>
  <c r="E51" i="1"/>
  <c r="D51" i="1"/>
  <c r="I51" i="1" s="1"/>
  <c r="E50" i="1"/>
  <c r="D50" i="1"/>
  <c r="I50" i="1" s="1"/>
  <c r="E49" i="1"/>
  <c r="D49" i="1"/>
  <c r="I49" i="1" s="1"/>
  <c r="E48" i="1"/>
  <c r="D48" i="1"/>
  <c r="I48" i="1" s="1"/>
  <c r="E47" i="1"/>
  <c r="D47" i="1"/>
  <c r="I47" i="1" s="1"/>
  <c r="E45" i="1"/>
  <c r="D45" i="1" s="1"/>
  <c r="I45" i="1" s="1"/>
  <c r="E44" i="1"/>
  <c r="D44" i="1" s="1"/>
  <c r="I44" i="1" s="1"/>
  <c r="E43" i="1"/>
  <c r="D43" i="1" s="1"/>
  <c r="I43" i="1" s="1"/>
  <c r="E42" i="1"/>
  <c r="D42" i="1" s="1"/>
  <c r="I42" i="1" s="1"/>
  <c r="E41" i="1"/>
  <c r="D41" i="1" s="1"/>
  <c r="I41" i="1" s="1"/>
  <c r="E40" i="1"/>
  <c r="D40" i="1" s="1"/>
  <c r="I40" i="1" s="1"/>
  <c r="E39" i="1"/>
  <c r="D39" i="1" s="1"/>
  <c r="I39" i="1" s="1"/>
  <c r="E38" i="1"/>
  <c r="D38" i="1" s="1"/>
  <c r="I38" i="1" s="1"/>
  <c r="E37" i="1"/>
  <c r="D37" i="1" s="1"/>
  <c r="I37" i="1" s="1"/>
  <c r="E36" i="1"/>
  <c r="D36" i="1" s="1"/>
  <c r="I36" i="1" s="1"/>
  <c r="E35" i="1"/>
  <c r="D35" i="1" s="1"/>
  <c r="I35" i="1" s="1"/>
  <c r="E34" i="1"/>
  <c r="D34" i="1" s="1"/>
  <c r="I34" i="1" s="1"/>
  <c r="E33" i="1"/>
  <c r="D33" i="1" s="1"/>
  <c r="I33" i="1" s="1"/>
  <c r="E32" i="1"/>
  <c r="D32" i="1" s="1"/>
  <c r="I32" i="1" s="1"/>
  <c r="E31" i="1"/>
  <c r="D31" i="1" s="1"/>
  <c r="I31" i="1" s="1"/>
  <c r="E30" i="1"/>
  <c r="D30" i="1" s="1"/>
  <c r="I30" i="1" s="1"/>
  <c r="E29" i="1"/>
  <c r="D29" i="1" s="1"/>
  <c r="I29" i="1" s="1"/>
  <c r="E28" i="1"/>
  <c r="D28" i="1" s="1"/>
  <c r="I28" i="1" s="1"/>
  <c r="E27" i="1"/>
  <c r="D27" i="1" s="1"/>
  <c r="I27" i="1" s="1"/>
  <c r="E26" i="1"/>
  <c r="D26" i="1" s="1"/>
  <c r="I26" i="1" s="1"/>
  <c r="E25" i="1"/>
  <c r="D25" i="1" s="1"/>
  <c r="I25" i="1" s="1"/>
  <c r="E24" i="1"/>
  <c r="D24" i="1" s="1"/>
  <c r="I24" i="1" s="1"/>
  <c r="E23" i="1"/>
  <c r="D23" i="1" s="1"/>
  <c r="I23" i="1" s="1"/>
  <c r="E22" i="1"/>
  <c r="D22" i="1" s="1"/>
  <c r="I22" i="1" s="1"/>
  <c r="E21" i="1"/>
  <c r="D21" i="1" s="1"/>
  <c r="I21" i="1" s="1"/>
  <c r="E20" i="1"/>
  <c r="D20" i="1" s="1"/>
  <c r="I20" i="1" s="1"/>
  <c r="E19" i="1"/>
  <c r="D19" i="1" s="1"/>
  <c r="I19" i="1" s="1"/>
  <c r="E18" i="1"/>
  <c r="D18" i="1" s="1"/>
  <c r="I18" i="1" s="1"/>
  <c r="E17" i="1"/>
  <c r="D17" i="1" s="1"/>
  <c r="I17" i="1" s="1"/>
  <c r="E16" i="1"/>
  <c r="D16" i="1" s="1"/>
  <c r="I16" i="1" s="1"/>
  <c r="E15" i="1"/>
  <c r="D15" i="1" s="1"/>
  <c r="I15" i="1" s="1"/>
  <c r="E14" i="1"/>
  <c r="D14" i="1" s="1"/>
  <c r="I14" i="1" s="1"/>
  <c r="E13" i="1"/>
  <c r="D13" i="1" s="1"/>
  <c r="I13" i="1" s="1"/>
  <c r="E12" i="1"/>
  <c r="D12" i="1" s="1"/>
  <c r="I12" i="1" s="1"/>
  <c r="E11" i="1"/>
  <c r="D11" i="1" s="1"/>
  <c r="I11" i="1" s="1"/>
  <c r="E10" i="1"/>
  <c r="D10" i="1" s="1"/>
  <c r="I10" i="1" s="1"/>
  <c r="E9" i="1"/>
  <c r="D9" i="1" s="1"/>
  <c r="I9" i="1" s="1"/>
  <c r="E8" i="1"/>
  <c r="D8" i="1" s="1"/>
  <c r="I8" i="1" s="1"/>
  <c r="E7" i="1"/>
  <c r="D7" i="1" s="1"/>
  <c r="I7" i="1" s="1"/>
  <c r="D221" i="1" l="1"/>
  <c r="I221" i="1" s="1"/>
  <c r="D223" i="1"/>
  <c r="I223" i="1" s="1"/>
  <c r="E222" i="1"/>
  <c r="E224" i="1"/>
</calcChain>
</file>

<file path=xl/sharedStrings.xml><?xml version="1.0" encoding="utf-8"?>
<sst xmlns="http://schemas.openxmlformats.org/spreadsheetml/2006/main" count="455" uniqueCount="247">
  <si>
    <t xml:space="preserve">№ </t>
  </si>
  <si>
    <t>Наименование услуг</t>
  </si>
  <si>
    <t>Ед.изм</t>
  </si>
  <si>
    <t>НДС 20%, руб.</t>
  </si>
  <si>
    <t xml:space="preserve"> Организация учета электрической энергии (установка/замена, ремонт приборов учета, установка комплекса АИИС КУЭ и пр.)</t>
  </si>
  <si>
    <t>Демонтаж измерительных трансформаторов тока в электроустановках до 1000 В у бытовых потребителей и потребителей юридических и приравненных к ним лиц</t>
  </si>
  <si>
    <t>1компл.</t>
  </si>
  <si>
    <t>Демонтаж прибора учёта</t>
  </si>
  <si>
    <t>1шт</t>
  </si>
  <si>
    <t>Замена воздушного ввода 220 В (без материала)</t>
  </si>
  <si>
    <t>Замена воздушного ввода 220 В (с материалом)</t>
  </si>
  <si>
    <t>Замена воздушного ввода 380 В (без материала)</t>
  </si>
  <si>
    <t>Замена воздушного ввода 380 В (с материалом)</t>
  </si>
  <si>
    <t>Замена/демонтаж автоматических выключателей 1 ф без учета материалов</t>
  </si>
  <si>
    <t>Замена/демонтаж автоматических выключателей 3 ф без учета материалов</t>
  </si>
  <si>
    <t>Замена выносного  шкафа учета (БИЗ) c 3ф ПУ, подключенного к измер. трансформаторам тока в сети до 1000 В, на фасаде здания, без монтажа перекидки, с проведением инстр. пр. демонтируемого ПУ, без учета материалов, без подключ к зазем. устр.</t>
  </si>
  <si>
    <t>Замена выносного  шкафа учета (БИЗ) c 3ф электросчетчиком, подключенного к измерительным трансформаторам тока в сети до 1000 В, на фасаде здания, без монтажа перекидки, заведомо неисправных или признанных непригодными без учета материалов</t>
  </si>
  <si>
    <t>Замена выносного  шкафа учета (БИЗ) c трехфазным электросчетчиком, на фасаде здания, без монтажа перекидки, с проведением инструментальной проверки демонтируемого прибора учета, без учета материалов</t>
  </si>
  <si>
    <t>Замена выносного шкафа учета (БИЗ) c трехфазным электросчетчиком, на фасаде здания, без монтажа перекидки, заведомо неисправных или признанных непригодными без учета материалов</t>
  </si>
  <si>
    <t>Замена выносного шкафа учета (БИЗ) с 1ф ПУ, на фасаде здания, без монтажа перекидки, заведомо неисправных или признанных непригодными без учета материалов</t>
  </si>
  <si>
    <t>Замена измерительных трансформаторов тока в электроустановках до 1000 В без учета материалов (комплект 3шт.)</t>
  </si>
  <si>
    <t>Замена измерительных трансформаторов тока в электроустановках до 1000 В с учетом материалов (комплект 3шт.)</t>
  </si>
  <si>
    <t>Замена однофазных электросчетчиков заведомо неисправных или признанных непригодными без учета материалов</t>
  </si>
  <si>
    <t>Замена однофазных электросчетчиков заведомо неисправных или признанных непригодными с учетом материалов</t>
  </si>
  <si>
    <t>Замена однофазных электросчетчиков, с проведением инструментальной проверки демонтируемого прибора учета, без учета материалов</t>
  </si>
  <si>
    <t>Замена однофазных электросчетчиков, с проведением инструментальной проверки демонтируемого прибора учета, с учетом материалов</t>
  </si>
  <si>
    <t>Замена трехфазных электросчетчиков прямого включения заведомо неисправных или признанных непригодными без учета материалов</t>
  </si>
  <si>
    <t>Замена трехфазных электросчетчиков прямого включения заведомо неисправных или признанных непригодными с учетом материалов</t>
  </si>
  <si>
    <t>Замена трехфазных электросчетчиков прямого включения, с проведением инструментальной проверки демонтируемого прибора учета, без учета материалов</t>
  </si>
  <si>
    <t>Замена трехфазных электросчетчиков прямого включения, с проведением инструментальной проверки демонтируемого прибора учета, с учетом материалов</t>
  </si>
  <si>
    <t>Замена трехфазных электросчетчиков, подключенных к измерительным трансформаторам тока в сети до 1000 В, заведомо неисправных или признанных непригодными без учета материалов</t>
  </si>
  <si>
    <t>Замена трехфазных электросчетчиков, подключенных к измерительным трансформаторам тока в сети до 1000 В, заведомо неисправных или признанных непригодными с учетом материалов</t>
  </si>
  <si>
    <t>Замена трехфазных электросчетчиков, подключенных к измерительным трансформаторам тока в сети до 1000 В, с проведением инструментальной проверки демонтируемого прибора учета, без учета материалов</t>
  </si>
  <si>
    <t>Замена трехфазных электросчетчиков, подключенных к измерительным трансформаторам тока в сети до 1000 В, с проведением инструментальной проверки демонтируемого прибора учета, с учетом материалов</t>
  </si>
  <si>
    <t>Замена трехфазных электросчетчиков, подключенных к измерительным трансформаторам тока в сети свыше 1000 В, заведомо неисправных или признанных непригодными без учета материалов</t>
  </si>
  <si>
    <t>Установка измерительных трансформаторов тока в электроустановках до 1000 В без учета материалов (комплект 3шт.)</t>
  </si>
  <si>
    <t>1 комп.</t>
  </si>
  <si>
    <t>Услуга по считыванию с прибора учета с применением мобильных считывающих устройств и предоставлению информации о получасовых объемах потребления э/э, значениях мощности, суточных и месячных показаний приборов учета не включенного в АИИС КУЭ</t>
  </si>
  <si>
    <t xml:space="preserve">Инструментальная проверка 1-но фазных приборов учета </t>
  </si>
  <si>
    <t>Инструментальная проверка 3-х фазных приборов учета прямого включения</t>
  </si>
  <si>
    <t xml:space="preserve">Инструментальная проверка работы 3-фазного учета с измерительными трансформаторами в сети до 1000 В </t>
  </si>
  <si>
    <t xml:space="preserve">Инструментальная проверка работы 3-фазного учета с измерительными трансформаторами в сети свыше 1000 В </t>
  </si>
  <si>
    <t>Программирование 1-фазных электросчетчиков, с применением мобильных считывающих устройств на месте установки</t>
  </si>
  <si>
    <t>Программирование 3-фазных электросчетчиков, с применением мобильных считывающих устройств на месте установки</t>
  </si>
  <si>
    <t>Прокладка 2-х 3-х жильного провода (кабеля)  (ввод в дом)</t>
  </si>
  <si>
    <t>Сборка комплектующих выносного шкафа учета с трехфазным ПУ прямого включения, без учета материалов</t>
  </si>
  <si>
    <t>Установка выносного  шкафа учета  с трехфазным электросчетчиком прямого включения, на фасаде здания, без монтажа перекидки, без учета материалов</t>
  </si>
  <si>
    <t>Установка выносного шкафа учета  с однофазным электросчетчиком, на фасаде здания, без монтажа перекидки, без учета материалов</t>
  </si>
  <si>
    <t>Подготовка протокола испытаний и измерений контура заземления электрооборудования</t>
  </si>
  <si>
    <t>1шт.</t>
  </si>
  <si>
    <t>Проект внешнего электроснабжения по наружному освещению 1 фазный ввод</t>
  </si>
  <si>
    <t>Проект внешнего электроснабжения по наружному освещению 3 фазный ввод</t>
  </si>
  <si>
    <t xml:space="preserve">Проектирование внешнего 1 ф электроснабжения </t>
  </si>
  <si>
    <t>Проектирование внешнего 3 ф электроснабжения</t>
  </si>
  <si>
    <t>Разработка проектной документации в границах земельного участка Заявителя, мощность свыше 15 до 30 кВт, на напряжении 0,4 кВ</t>
  </si>
  <si>
    <t>Разработка проектной документации в границах земельного участка Заявителя, мощность свыше 30 до 50 кВт, на напряжении 0,4 кВ</t>
  </si>
  <si>
    <t>Разработка проектной документации в границах земельного участка Заявителя, мощность свыше 50 до 150 кВт, на напряжении 0,4 кВ</t>
  </si>
  <si>
    <t>Разработка проектной документации в границах земельного участка Заявителя, мощность свыше 150 до 300кВт</t>
  </si>
  <si>
    <t>Разработка проектной документации в границах земельного участка Заявителя, мощность свыше 300 до 670кВт</t>
  </si>
  <si>
    <t>Разработка проектной документации в границах земельного участка Заявителя, мощность до 5МВт</t>
  </si>
  <si>
    <t>Монтаж и подключение светильника уличного освещения, без учета стоимости материалов</t>
  </si>
  <si>
    <t>Монтаж ПРА в светильнике ЖКУ, РКУ, ЖСУ, РСУ с учетом материалов</t>
  </si>
  <si>
    <t>Монтаж ПРА в светильнике ЖКУ, РКУ, ЖСУ, РСУ без учета материалов</t>
  </si>
  <si>
    <t>Монтаж контура заземления</t>
  </si>
  <si>
    <t>Монтаж ограничителя мощности 1ф электроснабжения</t>
  </si>
  <si>
    <t>Монтаж ограничителя мощности 3ф электроснабжения</t>
  </si>
  <si>
    <t>Монтаж укомплектованного выносного шкафа учета с однофазным/трехфазным электросчетчиком, без учета материалов</t>
  </si>
  <si>
    <t>Монтаж устройства защитного отключения</t>
  </si>
  <si>
    <t>Монтаж шкафа управления наружным освещением, без учета стоимости материалов</t>
  </si>
  <si>
    <t>Монтаж кронштейна для крепления СИП (трубостойка)</t>
  </si>
  <si>
    <t>Сборка комплектующих выносного шкафа учета с однофазным электросчетчиком, без учета материалов</t>
  </si>
  <si>
    <t>Сборка комплектующих выносного шкафа учета с однофазным электросчетчиком, с учетом материалов</t>
  </si>
  <si>
    <t>Сборка комплектующих выносного шкафа учета с трехфазным ПУ прямого включения, с учетом материалов  (ВА 32А)</t>
  </si>
  <si>
    <t>Сборка комплектующих выносного шкафа учета с трехфазным ПУ трансформаторного включения,  без учета материалов</t>
  </si>
  <si>
    <r>
      <t>Сборка комплектующих выносного шкафа учета с трехфазным ПУ трансформаторного включения</t>
    </r>
    <r>
      <rPr>
        <sz val="11"/>
        <rFont val="Times New Roman"/>
        <family val="1"/>
        <charset val="204"/>
      </rPr>
      <t xml:space="preserve"> (до 15кВ),  с учетом материалов</t>
    </r>
  </si>
  <si>
    <t>Сборка комплектующих выносного шкафа учета с трехфазным ПУ трансформаторного включения (20 кВт, ВА 63А; ВА 80 А) с учетом материалов</t>
  </si>
  <si>
    <t>Сборка комплектующих выносного шкафа учета с трехфазным ПУ трансформаторного включения (40 кВт, ВА 100А; ВА 80 А) с учетом материалов</t>
  </si>
  <si>
    <t>Сборка комплектующих выносного шкафа учета с трехфазным ПУ трансформаторного включения (60 кВт, ВА 125А; ВА 100 А) с учетом  материалов</t>
  </si>
  <si>
    <t>Сборка комплектующих выносного шкафа учета с трехфазным ПУ трансформаторного включения (100 кВт, ВА 250А; ВА 200 А) с учетом с материалов</t>
  </si>
  <si>
    <t>Сборка комплектующих выносного шкафа учета с трехфазным ПУ трансформаторного включения (149 кВт, ВА 250А; ВА 315 А) с учетом материалов</t>
  </si>
  <si>
    <t>Сборка комплектующих выносного шкафа учета с трехфазным ПУ трансформаторного включения (320 кВт, ВА 400А; ВА 315 А) с учетом материалов</t>
  </si>
  <si>
    <t xml:space="preserve">Строительство ВЛ от ГБП при 1 ф вводе, расстояние до объекта электроснабжения до 25 м </t>
  </si>
  <si>
    <t>Строительство ВЛ от ГБП при 3 ф вводе, расстояние до объекта электроснабжения до 25 м</t>
  </si>
  <si>
    <t xml:space="preserve">Строительство КЛ от ГБП в соответствии с проектной документацией при 1 ф вводе </t>
  </si>
  <si>
    <t>1м.</t>
  </si>
  <si>
    <t>Установка железобетонной опоры ВЛ 0,38 кВ одностоечной (стойка СВ-95) без учета стоимости материала</t>
  </si>
  <si>
    <t>Установка железобетонной опоры ВЛ 0,38 кВ одностоечной (стойка СВ-95) с учетом стоимости материалов</t>
  </si>
  <si>
    <t>Установка железобетонной анкерной опоры  ВЛ 0,38 кВ  одностоечной с одним подкосом (стойка СВ-95) с учетом стоимости материалов</t>
  </si>
  <si>
    <t>Установка железобетонной анкерной опоры  ВЛ 0,38 кВ  одностоечной с двумя подкосами (стойка СВ-95) с учетом стоимости материалов</t>
  </si>
  <si>
    <t>Установка розетки</t>
  </si>
  <si>
    <t>Демонтаж BЛ 10 кВ проводом АС-35, АС-50, АС-70 (при 22 жб опорах)</t>
  </si>
  <si>
    <t>1км.</t>
  </si>
  <si>
    <t>Демонтаж в ТП трансформатора ТМ 100-250 кВА</t>
  </si>
  <si>
    <t>Демонтаж в ТП трансформатора ТМ 400-630 кВА</t>
  </si>
  <si>
    <t>Демонтаж ВЛ 0,4 кВ проводом АС-35, АС-50, АС-70 (при 33 жб опорах)</t>
  </si>
  <si>
    <t>Демонтаж КТП 0,4; 6-10 кВ киоскового типа с одним трансформатором ТМ, мощностью до 1000 кВА</t>
  </si>
  <si>
    <t>Демонтаж КТП 0,4; 6-10 кВ киоскового типа с одним трансформатором ТМ, мощностью до 400 кВА</t>
  </si>
  <si>
    <t>Демонтаж одного дополнительного провода ВЛ 0,4 кВ (при 33 жб опорах)</t>
  </si>
  <si>
    <t>Демонтаж опор ВЛ 0,38-10кВ без приставок одностоечных</t>
  </si>
  <si>
    <t>Демонтаж опор ВЛ 0,38-10 кВ без приставок одностоечных с двумя подкосами</t>
  </si>
  <si>
    <t>Демонтаж опор ВЛ 0,38-10 кВ без приставок одностоечных с подкосом</t>
  </si>
  <si>
    <t>Демонтаж столбовой трансформаторной подстанции</t>
  </si>
  <si>
    <t>Демонтаж трех проводов ВЛ 0,4кВ (при 33жб опорах)</t>
  </si>
  <si>
    <t>Демонтаж трех проводов ВЛ 6-10кВ (при 22жб опорах</t>
  </si>
  <si>
    <t>Демонтаж 4-х проводов ВЛ 0,4кВ (при 33жб опорах)</t>
  </si>
  <si>
    <t>Подвеска провода BЛ 0,4 кВ марки А-16 (один провод при 20 ж/б опорах) (без учета материалов)</t>
  </si>
  <si>
    <t>Подвеска провода BЛ 0,4 кВ марки А-16 (четыре провода при 20 ж/б опорах) (без учета материалов)</t>
  </si>
  <si>
    <t>Подвеска провода BЛ 0,4 кВ марки А-35 (один провод при 20 ж/б опорах) (без учета материалов)</t>
  </si>
  <si>
    <t>1 км.</t>
  </si>
  <si>
    <t>Подвеска провода BЛ 0,4 кВ марки А-35 (четыре провода при 20 ж/б опорах), без учета материалов</t>
  </si>
  <si>
    <t>Подвеска провода ВЛ 0,4кВ СИП-2 3x70+1x54.6+1x16 (при 33 жб опорах), без учета материалов</t>
  </si>
  <si>
    <t>Подвеска провода ВЛ 6-10 кВ марки АС-50 (при 22 жб опорах) (без учета материалов)</t>
  </si>
  <si>
    <t>Подвеска провода ВЛ 6-10 кВ марки АС-70 (при 22 жб опорах) (без учета  материалов)</t>
  </si>
  <si>
    <t>Подвеска проводов ВЛ 6-10 кВ  СИП-3 1х70, с учетом стоимости материалов</t>
  </si>
  <si>
    <t>Подвеска проводов ВЛ 6-10 кВ  СИП-3 1х95, с учетом стоимости материалов</t>
  </si>
  <si>
    <t>Подвеска проводов ВЛ 0,4 кВ  СИП-2 3х70+1х54,6+1х16, с учетом стоимости материалов</t>
  </si>
  <si>
    <t>Подвеска проводов ВЛ 0,4 кВ  СИП-2 3х70+1х70, с учетом стоимости материалов</t>
  </si>
  <si>
    <t>Подвеска провода ВЛ 6-10 кВ СИП-3 1x95 (при 23 жб опорах), без учета материалов</t>
  </si>
  <si>
    <t>Проектирование строительства BЛ 0,4 кВ L=1 км проводом марки СИП-2 3x70+1x54.6+1x16 (при 33 ж/б опорах)</t>
  </si>
  <si>
    <t>Проектирование строительства ВЛ 0,4 кВ L=1 км проводом марки СИП-2 3x120+1x54.6+1x16</t>
  </si>
  <si>
    <t>Проектирование строительства ВЛ 0,4 кВ L=1 км проводом марки СИП-2 3x95+1x54.6+1x16</t>
  </si>
  <si>
    <t>Проектирование строительства ВЛ 6-10 кВ L=1 км проводом марки АС-50 (при 22 жб опорах)</t>
  </si>
  <si>
    <t>Проектирование строительства ВЛ 6-10 кВ L=1 км проводом марки АС-70 (при 22 жб опорах)</t>
  </si>
  <si>
    <t>Проектирование строительства ВЛ 6-10 кВ L=1 км проводом марки СИП-3 1x95 (при 23 жб опорах)</t>
  </si>
  <si>
    <t>Проектирование строительства КТП 0,4; 6-10 кВ киоскового (проходного) типа с одним трансформатором ТМ, мощностью 100 кВА</t>
  </si>
  <si>
    <t>Проектирование строительства КТП 0,4; 6-10 кВ киоскового (проходного) типа с одним трансформатором ТМ, мощностью 1000 кВА</t>
  </si>
  <si>
    <t>Проектирование строительства КТП 0,4; 6-10 кВ киоскового (проходного) типа с одним трансформатором ТМ, мощностью 250 кВА</t>
  </si>
  <si>
    <t>Проектирование строительства КТП 0,4; 6-10 кВ киоскового (проходного) типа с одним трансформатором ТМ, мощностью 400 кВА</t>
  </si>
  <si>
    <t>Проектирование строительства КТП 0,4; 6-10 кВ киоскового (проходного) типа с одним трансформатором ТМ, мощностью 630 кВА</t>
  </si>
  <si>
    <t>Проектирование строительства КТП 0,4; 6-10 кВ киоскового (тупикового) типа с одним трансформатором ТМ, мощностью 100 кВА</t>
  </si>
  <si>
    <t>Проектирование строительства КТП 0,4; 6-10 кВ киоскового (тупикового) типа с одним трансформатором ТМ, мощностью 1000 кВА</t>
  </si>
  <si>
    <t>Проектирование строительства КТП 0,4; 6-10 кВ киоскового (тупикового) типа с одним трансформатором ТМ, мощностью 250 кВА</t>
  </si>
  <si>
    <t>Проектирование строительства КТП 0,4; 6-10 кВ киоскового (тупикового) типа с одним трансформатором ТМ, мощностью 400 кВА</t>
  </si>
  <si>
    <t>Проектирование строительства КТП 0,4; 6-10 кВ киоскового (тупикового) типа с одним трансформатором ТМ, мощностью 630 кВА</t>
  </si>
  <si>
    <t xml:space="preserve">Прокладка 1 метра 2-х 4-х жильного провода (кабеля) с учетом стоимости материалов </t>
  </si>
  <si>
    <t>1м</t>
  </si>
  <si>
    <t>Монтаж пункта коммерческого учета 6-10 кВ на опору воздушной линии электропередач с учетом  мат-лов</t>
  </si>
  <si>
    <t>Монтаж пункта коммерческого учета 6-10кВ на опору воздушной линии электропередачи без учета материалов</t>
  </si>
  <si>
    <t>Монтаж выносного разъединителя 6-10 кВ на опору воздушной линии электропередачи с учетом мат-лов</t>
  </si>
  <si>
    <t>Строительство ВЛ 0,4 кВ L=1 км проводом марки СИП-2 3х120+1х54.6+1х16 (при 33 ж/б опорах)  с учетом стоимости материалов</t>
  </si>
  <si>
    <t>1км</t>
  </si>
  <si>
    <t>Строительство ВЛ 0,4 кВ L=1 км проводом марки СИП-2 3х120+1х54.6+1х16 (при 33 ж/б опорах) без учета стоимости материалов</t>
  </si>
  <si>
    <t>Строительство ВЛ 0,4 кВ L=1 км проводом марки СИП-2 3х95+1х54.6+1х16 (при 33 ж/б опорах) с учетом стоимости материалов</t>
  </si>
  <si>
    <t>Строительство ВЛ 0,4 кВ L=1 км проводом марки СИП-2 3х95+1х54.6+1х16 (при 33 ж/б опорах) без учета стоимости материалов</t>
  </si>
  <si>
    <t>Строительство ВЛ 6-10 кВ L=1 км проводом марки СИП-3 1х95 (при 23 жб опорах) с учетом материалов</t>
  </si>
  <si>
    <t>Строительство ВЛ 6-10кВ L=1км проводом марки СИП-3 1х95 (при 23 жб опорах) без учета материалов</t>
  </si>
  <si>
    <t>Строительство КЛ 0,4 кВ с учетом стоимости материалов (АВБбШВ 4x95 мм2)</t>
  </si>
  <si>
    <t>Строительство КТП 0,4; 6-10 кВ киоскового (проходного) типа с одним трансформатором ТМ, мощностью 100 кВА с учетом стоимости материалов</t>
  </si>
  <si>
    <t>Строительство КТП 0,4; 6-10 кВ киоскового (проходного) типа с одним трансформатором ТМ, мощностью 100 кВА без учета стоимости материалов</t>
  </si>
  <si>
    <t>Строительство КТП 0,4; 6-10 кВ киоскового (проходного) типа с одним трансформатором ТМ, мощностью 1000 кВА с учетом стоимости материалов</t>
  </si>
  <si>
    <t>Строительство КТП 0,4; 6-10 кВ киоскового (проходного) типа с одним трансформатором ТМ, мощностью 1000 кВА без учета стоимости материалов</t>
  </si>
  <si>
    <t>Строительство КТП 0,4; 6-10 кВ киоскового (проходного) типа с одним трансформатором ТМ, мощностью 250 кВА с учетом стоимости материалов</t>
  </si>
  <si>
    <t>Строительство КТП 0,4; 6-10 кВ киоскового (проходного) типа с одним трансформатором ТМ, мощностью 250 кВА без учета стоимости материалов</t>
  </si>
  <si>
    <t>Строительство КТП 0,4; 6-10 кВ киоскового (проходного) типа с одним трансформатором ТМ, мощностью 400 кВА с учетом стоимости материалов</t>
  </si>
  <si>
    <t>Строительство КТП 0,4; 6-10 кВ киоскового (проходного) типа с одним трансформатором ТМ, мощностью 400 кВА без учета стоимости материалов</t>
  </si>
  <si>
    <t>Строительство КТП 0,4; 6-10 кВ киоскового (проходного) типа с одним трансформатором ТМ, мощностью 630 кВА с учетом стоимости материалов</t>
  </si>
  <si>
    <t>Строительство КТП 0,4; 6-10 кВ киоскового (проходного) типа с одним трансформатором ТМ, мощностью 630 кВА без учета стоимости материалов</t>
  </si>
  <si>
    <t>Строительство КТП 0,4; 6-10 кВ киоскового (тупикового) типа с одним трансформатором ТМ, мощностью 100 кВА с учетом стоимости материалов</t>
  </si>
  <si>
    <t>Строительство КТП 0,4; 6-10 кВ киоскового (тупикового) типа с одним трансформатором ТМ, мощностью 100 кВА без  учета стоимости материалов</t>
  </si>
  <si>
    <t>Строительство КТП 0,4; 6-10 кВ киоскового (тупикового) типа с одним трансформатором ТМ, мощностью 1000 кВА с учетом стоимости материалов</t>
  </si>
  <si>
    <t>Строительство КТП 0,4; 6-10 кВ киоскового (тупикового) типа с одним трансформатором ТМ, мощностью 1000 кВА без  учета стоимости мат-лов</t>
  </si>
  <si>
    <t>Строительство КТП 0,4; 6-10 кВ киоскового (тупикового) типа с одним трансформатором ТМ, мощностью 250 кВА с учетом стоимости материалов</t>
  </si>
  <si>
    <t>Строительство КТП 0,4; 6-10 кВ киоскового (тупикового) типа с одним трансформатором ТМ, мощностью 250 кВА без  учета стоимости материалов</t>
  </si>
  <si>
    <t>Строительство КТП 0,4; 6-10 кВ киоскового (тупикового) типа с одним трансформатором ТМ, мощностью 400 кВА с учетом стоимости материалов</t>
  </si>
  <si>
    <t>Строительство КТП 0,4; 6-10 кВ киоскового (тупикового) типа с одним трансформатором ТМ, мощностью 400 кВА без  учета стоимости материалов</t>
  </si>
  <si>
    <t>Строительство КТП 0,4; 6-10 кВ киоскового (тупикового) типа с одним трансформатором ТМ, мощностью 630 кВА с учетом стоимости материалов</t>
  </si>
  <si>
    <t>Строительство КТП 0,4; 6-10 кВ киоскового (тупикового) типа с одним трансформатором ТМ, мощностью 630 кВА без  учета стоимости материалов</t>
  </si>
  <si>
    <t>Установка железобетонной опоры ВЛ 6-10 кВ с траверсами без приставок одностоечной для подвески изолированного провода (СИП, стойка СВ-110) с учетом стоимости материалов</t>
  </si>
  <si>
    <t>Установка железобетонной опоры ВЛ 6-10 кВ с траверсами без приставок одностоечной для подвески неизолированного провода (стойка СВ-110)</t>
  </si>
  <si>
    <t>Установка железобетонной опоры ВЛ 6-10 кВ с траверсами без приставок с двумя подкосами для подвески изолированного провода (стойка СВ-110)</t>
  </si>
  <si>
    <t>Установка железобетонной опоры ВЛ 6-10 кВ с траверсами без приставок с двумя подкосами для подвески неизолированного провода (стойка СВ-110)</t>
  </si>
  <si>
    <t>Установка железобетонной опоры ВЛ 6-10 кВ с траверсами без приставок с одним подкосом для подвески изолированного провода (стойка СВ-110)</t>
  </si>
  <si>
    <t>Установка железобетонной опоры ВЛ 6-10 кВ с траверсами без приставок с одним подкосом для подвески неизолированного провода (стойка СВ-110)</t>
  </si>
  <si>
    <t>Установка столбовой трансформаторной подстанции мощностью 100 кВА с учетом стоимости материалов</t>
  </si>
  <si>
    <t>Установка столбовой трансформаторной подстанции мощностью 100 кВА без учета стоимости материалов</t>
  </si>
  <si>
    <t>Установка столбовой трансформаторной подстанции мощностью 25 кВА с учетом стоимости материалов</t>
  </si>
  <si>
    <t>Установка столбовой трансформаторной подстанции мощностью 25 кВА без учета стоимости материалов</t>
  </si>
  <si>
    <t>Установка столбовой трансформаторной подстанции мощностью 40 кВА с учетом стоимости материалов</t>
  </si>
  <si>
    <t>Установка столбовой трансформаторной подстанции мощностью 40 кВА без учета стоимости материалов</t>
  </si>
  <si>
    <t>Установка столбовой трансформаторной подстанции мощностью 63 кВА с учетом стоимости материалов</t>
  </si>
  <si>
    <t>Установка столбовой трансформаторной подстанции мощностью 63 кВА без учета стоимости материалов</t>
  </si>
  <si>
    <t>Сборка комплектующих выносного шкафа учета с однофазным электросчетчиком, с учетом материалов (многотарифный ПУ)</t>
  </si>
  <si>
    <t>Сборка комплектующих выносного шкафа учета с трехфазным ПУ прямого включения, с учетом материалов (многотарифный ПУ)</t>
  </si>
  <si>
    <t>Замена измерительных трансформаторов тока в электроустановках до 1000 В у бытовых потребителей и потребителей юридических и приравненных к ним лиц, без учета материалов</t>
  </si>
  <si>
    <t>Замена измерительных трансформаторов тока в электроустановках до 1000 В у бытовых потребителей и потребителей юридических и приравненных к ним лиц, с учетом материалов</t>
  </si>
  <si>
    <t>Замена измерительных трансформаторов тока в электроустановках напряжением свыше 1000В, без учета материалов</t>
  </si>
  <si>
    <t>Установка в ТП трансформатора ТМ-100 кВА без учета стоимости материалов</t>
  </si>
  <si>
    <t>Установка в ТП трансформатора ТМ-100 кВА с учетом стоимости материалов</t>
  </si>
  <si>
    <t>Установка в ТП трансформатора ТМ-250 кВА без учета стоимости материалов</t>
  </si>
  <si>
    <t>Установка в ТП трансформатора ТМ-250 кВА с учетом стоимости материалов</t>
  </si>
  <si>
    <t>Установка в ТП трансформатора ТМ-400 кВА без учета стоимости материалов</t>
  </si>
  <si>
    <t>Установка в ТП трансформатора ТМ-400 кВА с учетом стоимости материалов</t>
  </si>
  <si>
    <t>Установка в ТП трансформатора ТМ-630 кВА без учета стоимости материалов</t>
  </si>
  <si>
    <t>Установка в ТП трансформатора ТМ-630 кВА с учетом стоимости материалов</t>
  </si>
  <si>
    <t>Установка в ТП трансформатора ТМ-1000 кВА без учета стоимости материалов</t>
  </si>
  <si>
    <t>Установка в ТП трансформатора ТМ-1000 кВА с учетом стоимости материалов</t>
  </si>
  <si>
    <t>Установка распределительного щита при однофазном подключении без учета стоимости материалов</t>
  </si>
  <si>
    <t>Установка распределительного щита при однофазном подключении с учетом стоимости материалов</t>
  </si>
  <si>
    <t>Установка распределительного щита при трехфазном подключении без учета стоимости материалов</t>
  </si>
  <si>
    <t>Установка распределительного щита при трехфазном подключении с учетом стоимости материалов</t>
  </si>
  <si>
    <t>Монтаж конденсаторной установки КРМ 0,4-10-12,5</t>
  </si>
  <si>
    <t>Монтаж конденсаторной установки КРМ 0,4-20-12,5</t>
  </si>
  <si>
    <t>Монтаж конденсаторной установки КРМ 0,4-30-12,5</t>
  </si>
  <si>
    <t>Монтаж конденсаторной установки КРМ 0,4-40-12,5</t>
  </si>
  <si>
    <t>1 шт.</t>
  </si>
  <si>
    <t>Монтаж конденсаторной установки КРМ 0,4-50-12,5</t>
  </si>
  <si>
    <t>Монтаж конденсаторной установки КРМ 0,4-80-12,5</t>
  </si>
  <si>
    <t>Монтаж конденсаторной установки КРМ 0,4-125-12,5</t>
  </si>
  <si>
    <t>Монтаж конденсаторной установки КРМ 0,4-75-12,5.УЗ-41 IР54 (без стоимости КРМ)</t>
  </si>
  <si>
    <t>Монтаж укомплектованного распределительного щита при 1ф/3ф вводе, без учета материалов</t>
  </si>
  <si>
    <t>Сборка комплектующих распределительного щита (однофазный ввод), без учета материалов</t>
  </si>
  <si>
    <t>Сборка комплектующих распределительного щита (однофазный ввод), с учетом материалов</t>
  </si>
  <si>
    <t>Сборка комплектующих распределительного щита (трехфазный ввод), без учета материалов</t>
  </si>
  <si>
    <t>Сборка комплектующих распределительного щита (трехфазный ввод), с учетом материалов  (ВА 32А)</t>
  </si>
  <si>
    <t>Сборка комплектующих распределительного щита  (20кВт), с учетом стоимости  материалов</t>
  </si>
  <si>
    <t>Сборка комплектующих распределительного щита (40кВт), с учетом стоимости  материалов</t>
  </si>
  <si>
    <t>Сборка комплектующих распределительного щита (60 кВт), с учетом стоимости  материалов</t>
  </si>
  <si>
    <t>Сборка комплектующих распределительного щита (100кВт), с учетом стоимости  материалов</t>
  </si>
  <si>
    <t>Монтаж комплектующих распределительного щита  (20кВт), без учета стоимости  материалов</t>
  </si>
  <si>
    <t>Монтаж комплектующих распределительного щита (40кВт), без учета стоимости  материалов</t>
  </si>
  <si>
    <t>Монтаж комплектующих распределительного щита (60 кВт), без учета стоимости  материалов</t>
  </si>
  <si>
    <t>Монтаж комплектующих распределительного щита (100кВт), без учета стоимости  материалов</t>
  </si>
  <si>
    <t>Подвеска проводов ВЛ 0,4 кВ  СИП-4 4х25, с учетом стоимости материалов</t>
  </si>
  <si>
    <t>Строительство КЛ 0,4 кВ с учетом стоимости материалов (АВБбШВ 4x185 мм2)</t>
  </si>
  <si>
    <t>Проектирование внутренней эл.проводки (жилой дом)</t>
  </si>
  <si>
    <t>1кв.м</t>
  </si>
  <si>
    <t>Проектирование внутренней эл.проводки (производственное помещение)</t>
  </si>
  <si>
    <t>Установка придомового светодиодного светильника на сущестующей опоре, с учетом стоимости материалов</t>
  </si>
  <si>
    <t>Установка трубостойки, с учетом стоимости материалов</t>
  </si>
  <si>
    <t>Рентабельность, %</t>
  </si>
  <si>
    <t>Стоимость услуги для подрядчика, руб. без НДС</t>
  </si>
  <si>
    <t>Стоимость услуги для подрядчика, руб. с НДС</t>
  </si>
  <si>
    <t>Начальник департамента развития</t>
  </si>
  <si>
    <t>услуг и сервисов, взаимодействия</t>
  </si>
  <si>
    <t>с клиентами филиала                                                                                                                                                               А.В. Паршикова</t>
  </si>
  <si>
    <t xml:space="preserve">Расчет стоимости единичных расценок по услуге «Выполнение строительно-монтажных работ» в целях исполнения обязательств по договорам оказания дополнительных услуг клиентам филиала   ПАО «Россети Центр» - «Брянскэнерго» на 2023 год
</t>
  </si>
  <si>
    <t>Стоимость услуги для клиентов филиала, руб. (без НДС)</t>
  </si>
  <si>
    <t>Стоимость услуги для клиентов филиала, руб. (с НДС)</t>
  </si>
  <si>
    <t xml:space="preserve">Бюджет закупки согласно имещимся лимитам  составляет 13 000 000 (тринадцать миллионов) рублей 00 копеек без НДС, НДС 20% – 2 600 000 (два миллиона шестьсот тысяч ) рубль 00 копеек, 15 600 000 (пятнадцать миллионов шестьсот тысяч) рублей 00 копеек с НДС. </t>
  </si>
  <si>
    <t>ИТОГО:</t>
  </si>
  <si>
    <t>Комплекс работ, относящихся к компетенции клиентов, при осуществлении процедуры 1-но фазного ТП без разработки проектной документации, расстояние до объекта электроснабжения от точки присоединения до 25 м, монтаж ВРУ</t>
  </si>
  <si>
    <t>Комплекс работ, относящихся к компетенции клиентов, при осуществлении процедуры 1-но фазного ТП с разработкой проектной документации, расстояние до объекта электроснабжения от точки присоединения до 25 м, монтаж ВРУ</t>
  </si>
  <si>
    <t>Комплекс работ, относящихся к компетенции клиентов, при осуществлении процедуры 3-х фазного ТП без разработки проектной документации, расстояние до объекта электроснабжения от точки присоединения до 25 м, монтаж ВРУ</t>
  </si>
  <si>
    <t>Комплекс работ, относящихся к компетенции клиентов, при осуществлении процедуры 3-х фазного ТП с разработкой проектной документации, расстояние до объекта электроснабжения от точки присоединения до 25 м, монтаж ВРУ</t>
  </si>
  <si>
    <t>Монтаж комплектующих распределительного щита (149 кВт), без учета стоимости  материалов</t>
  </si>
  <si>
    <t>Сборка комплектующих распределительного щита (149 кВт), с учетом стоимости  материалов</t>
  </si>
  <si>
    <t xml:space="preserve">"Выполнение работ, отнесенных к компетенции заявителя, при осуществлении технологического присоединения («ТП под ключ», пакетная услуга)"; 
"Строительно-монтажные работы по устройству электрических сетей наружного освещения («Организация сетей наружного освещения», пакетная услуга)"; 
"Проектно-изыскательские работы в целях строительства, реконструкции и перевооружения электросетевых объектов потребителя"; 
"Строительно-монтажные работы, реконструкция и перевооружение электросетевых объектов потребителя";
"Технический надзор за производством строительно-монтажных работ; прочие строительно-монтажные и проектные работы";
"Прочие строительно-монтажные и проектные работы".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</si>
</sst>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0" fontId="4" fillId="0" borderId="1" xfId="1" applyFont="1" applyFill="1" applyBorder="1" applyAlignment="1">
      <alignment vertical="center" wrapText="1"/>
    </xf>
    <xf numFmtId="4" fontId="1" fillId="0" borderId="0" xfId="0" applyNumberFormat="1" applyFont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4" fillId="0" borderId="1" xfId="1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/>
    <xf numFmtId="0" fontId="1" fillId="0" borderId="0" xfId="0" applyFont="1" applyFill="1"/>
    <xf numFmtId="4" fontId="1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1" fontId="1" fillId="0" borderId="0" xfId="0" applyNumberFormat="1" applyFont="1"/>
    <xf numFmtId="1" fontId="6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/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right" vertical="center" wrapText="1"/>
    </xf>
    <xf numFmtId="4" fontId="1" fillId="2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Border="1"/>
    <xf numFmtId="1" fontId="1" fillId="0" borderId="0" xfId="0" applyNumberFormat="1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2"/>
  <sheetViews>
    <sheetView tabSelected="1" view="pageBreakPreview" topLeftCell="A209" zoomScale="60" zoomScaleNormal="46" workbookViewId="0">
      <selection activeCell="B222" sqref="B222"/>
    </sheetView>
  </sheetViews>
  <sheetFormatPr defaultRowHeight="20.25" x14ac:dyDescent="0.3"/>
  <cols>
    <col min="1" max="1" width="14.140625" style="1" customWidth="1"/>
    <col min="2" max="2" width="101.85546875" style="1" customWidth="1"/>
    <col min="3" max="3" width="11.42578125" style="1" bestFit="1" customWidth="1"/>
    <col min="4" max="4" width="23.140625" style="23" bestFit="1" customWidth="1"/>
    <col min="5" max="5" width="21.140625" style="23" bestFit="1" customWidth="1"/>
    <col min="6" max="6" width="20.140625" style="23" bestFit="1" customWidth="1"/>
    <col min="7" max="7" width="19.140625" style="9" customWidth="1"/>
    <col min="8" max="8" width="21.5703125" style="9" customWidth="1"/>
    <col min="9" max="9" width="14.7109375" style="29" customWidth="1"/>
    <col min="10" max="16384" width="9.140625" style="1"/>
  </cols>
  <sheetData>
    <row r="1" spans="1:9" s="2" customFormat="1" x14ac:dyDescent="0.25">
      <c r="A1" s="44" t="s">
        <v>235</v>
      </c>
      <c r="B1" s="44"/>
      <c r="C1" s="44"/>
      <c r="D1" s="44"/>
      <c r="E1" s="44"/>
      <c r="F1" s="44"/>
      <c r="G1" s="44"/>
      <c r="H1" s="44"/>
      <c r="I1" s="44"/>
    </row>
    <row r="2" spans="1:9" s="2" customFormat="1" x14ac:dyDescent="0.25">
      <c r="A2" s="45" t="s">
        <v>238</v>
      </c>
      <c r="B2" s="45"/>
      <c r="C2" s="45"/>
      <c r="D2" s="45"/>
      <c r="E2" s="45"/>
      <c r="F2" s="45"/>
      <c r="G2" s="45"/>
      <c r="H2" s="45"/>
      <c r="I2" s="45"/>
    </row>
    <row r="3" spans="1:9" s="2" customFormat="1" x14ac:dyDescent="0.25">
      <c r="A3" s="34"/>
      <c r="B3" s="34"/>
      <c r="C3" s="34"/>
      <c r="D3" s="34"/>
      <c r="E3" s="34"/>
      <c r="F3" s="34"/>
      <c r="G3" s="34"/>
      <c r="H3" s="34"/>
      <c r="I3" s="34"/>
    </row>
    <row r="5" spans="1:9" ht="101.25" x14ac:dyDescent="0.3">
      <c r="A5" s="3" t="s">
        <v>0</v>
      </c>
      <c r="B5" s="3" t="s">
        <v>1</v>
      </c>
      <c r="C5" s="3" t="s">
        <v>2</v>
      </c>
      <c r="D5" s="4" t="s">
        <v>236</v>
      </c>
      <c r="E5" s="4" t="s">
        <v>3</v>
      </c>
      <c r="F5" s="24" t="s">
        <v>237</v>
      </c>
      <c r="G5" s="24" t="s">
        <v>231</v>
      </c>
      <c r="H5" s="24" t="s">
        <v>230</v>
      </c>
      <c r="I5" s="32" t="s">
        <v>229</v>
      </c>
    </row>
    <row r="6" spans="1:9" x14ac:dyDescent="0.3">
      <c r="A6" s="41" t="s">
        <v>4</v>
      </c>
      <c r="B6" s="42"/>
      <c r="C6" s="42"/>
      <c r="D6" s="42"/>
      <c r="E6" s="42"/>
      <c r="F6" s="42"/>
      <c r="G6" s="25"/>
      <c r="H6" s="25"/>
      <c r="I6" s="30"/>
    </row>
    <row r="7" spans="1:9" ht="60.75" x14ac:dyDescent="0.3">
      <c r="A7" s="3">
        <v>1</v>
      </c>
      <c r="B7" s="5" t="s">
        <v>5</v>
      </c>
      <c r="C7" s="6" t="s">
        <v>6</v>
      </c>
      <c r="D7" s="7">
        <f>F7-E7</f>
        <v>250</v>
      </c>
      <c r="E7" s="7">
        <f>F7/120*20</f>
        <v>50</v>
      </c>
      <c r="F7" s="26">
        <v>300</v>
      </c>
      <c r="G7" s="20">
        <f>H7*1.2</f>
        <v>264</v>
      </c>
      <c r="H7" s="20">
        <v>220</v>
      </c>
      <c r="I7" s="31">
        <f>(D7-H7)/H7*100</f>
        <v>13.636363636363635</v>
      </c>
    </row>
    <row r="8" spans="1:9" x14ac:dyDescent="0.3">
      <c r="A8" s="3">
        <v>2</v>
      </c>
      <c r="B8" s="5" t="s">
        <v>7</v>
      </c>
      <c r="C8" s="6" t="s">
        <v>8</v>
      </c>
      <c r="D8" s="7">
        <f t="shared" ref="D8:D45" si="0">F8-E8</f>
        <v>166.66666666666666</v>
      </c>
      <c r="E8" s="7">
        <f t="shared" ref="E8:E45" si="1">F8/120*20</f>
        <v>33.333333333333336</v>
      </c>
      <c r="F8" s="26">
        <v>200</v>
      </c>
      <c r="G8" s="20">
        <f t="shared" ref="G8:G66" si="2">H8*1.2</f>
        <v>168</v>
      </c>
      <c r="H8" s="20">
        <v>140</v>
      </c>
      <c r="I8" s="31">
        <f t="shared" ref="I8:I66" si="3">(D8-H8)/H8*100</f>
        <v>19.04761904761904</v>
      </c>
    </row>
    <row r="9" spans="1:9" x14ac:dyDescent="0.3">
      <c r="A9" s="3">
        <v>3</v>
      </c>
      <c r="B9" s="8" t="s">
        <v>9</v>
      </c>
      <c r="C9" s="6" t="s">
        <v>8</v>
      </c>
      <c r="D9" s="7">
        <f t="shared" si="0"/>
        <v>2083.3333333333335</v>
      </c>
      <c r="E9" s="7">
        <f t="shared" si="1"/>
        <v>416.66666666666663</v>
      </c>
      <c r="F9" s="26">
        <v>2500</v>
      </c>
      <c r="G9" s="20">
        <f t="shared" si="2"/>
        <v>2148</v>
      </c>
      <c r="H9" s="20">
        <v>1790</v>
      </c>
      <c r="I9" s="31">
        <f t="shared" si="3"/>
        <v>16.387337057728129</v>
      </c>
    </row>
    <row r="10" spans="1:9" x14ac:dyDescent="0.3">
      <c r="A10" s="3">
        <v>4</v>
      </c>
      <c r="B10" s="8" t="s">
        <v>10</v>
      </c>
      <c r="C10" s="6" t="s">
        <v>8</v>
      </c>
      <c r="D10" s="7">
        <f t="shared" si="0"/>
        <v>4833.333333333333</v>
      </c>
      <c r="E10" s="7">
        <f t="shared" si="1"/>
        <v>966.66666666666674</v>
      </c>
      <c r="F10" s="26">
        <v>5800</v>
      </c>
      <c r="G10" s="20">
        <f t="shared" si="2"/>
        <v>4992</v>
      </c>
      <c r="H10" s="20">
        <v>4160</v>
      </c>
      <c r="I10" s="31">
        <f t="shared" si="3"/>
        <v>16.185897435897427</v>
      </c>
    </row>
    <row r="11" spans="1:9" x14ac:dyDescent="0.3">
      <c r="A11" s="3">
        <v>5</v>
      </c>
      <c r="B11" s="8" t="s">
        <v>11</v>
      </c>
      <c r="C11" s="6" t="s">
        <v>8</v>
      </c>
      <c r="D11" s="7">
        <f t="shared" si="0"/>
        <v>2083.3333333333335</v>
      </c>
      <c r="E11" s="7">
        <f t="shared" si="1"/>
        <v>416.66666666666663</v>
      </c>
      <c r="F11" s="26">
        <v>2500</v>
      </c>
      <c r="G11" s="20">
        <f t="shared" si="2"/>
        <v>2148</v>
      </c>
      <c r="H11" s="20">
        <v>1790</v>
      </c>
      <c r="I11" s="31">
        <f t="shared" si="3"/>
        <v>16.387337057728129</v>
      </c>
    </row>
    <row r="12" spans="1:9" x14ac:dyDescent="0.3">
      <c r="A12" s="3">
        <v>6</v>
      </c>
      <c r="B12" s="8" t="s">
        <v>12</v>
      </c>
      <c r="C12" s="6" t="s">
        <v>8</v>
      </c>
      <c r="D12" s="7">
        <f t="shared" si="0"/>
        <v>5250</v>
      </c>
      <c r="E12" s="7">
        <f t="shared" si="1"/>
        <v>1050</v>
      </c>
      <c r="F12" s="26">
        <v>6300</v>
      </c>
      <c r="G12" s="20">
        <f t="shared" si="2"/>
        <v>5424</v>
      </c>
      <c r="H12" s="20">
        <v>4520</v>
      </c>
      <c r="I12" s="31">
        <f t="shared" si="3"/>
        <v>16.150442477876105</v>
      </c>
    </row>
    <row r="13" spans="1:9" x14ac:dyDescent="0.3">
      <c r="A13" s="3">
        <v>7</v>
      </c>
      <c r="B13" s="8" t="s">
        <v>13</v>
      </c>
      <c r="C13" s="6" t="s">
        <v>8</v>
      </c>
      <c r="D13" s="7">
        <f t="shared" si="0"/>
        <v>73.333333333333329</v>
      </c>
      <c r="E13" s="7">
        <f t="shared" si="1"/>
        <v>14.666666666666666</v>
      </c>
      <c r="F13" s="26">
        <v>88</v>
      </c>
      <c r="G13" s="20">
        <f t="shared" si="2"/>
        <v>72</v>
      </c>
      <c r="H13" s="20">
        <v>60</v>
      </c>
      <c r="I13" s="31">
        <f t="shared" si="3"/>
        <v>22.222222222222214</v>
      </c>
    </row>
    <row r="14" spans="1:9" x14ac:dyDescent="0.3">
      <c r="A14" s="3">
        <v>8</v>
      </c>
      <c r="B14" s="8" t="s">
        <v>14</v>
      </c>
      <c r="C14" s="6" t="s">
        <v>8</v>
      </c>
      <c r="D14" s="7">
        <f t="shared" si="0"/>
        <v>110.83333333333333</v>
      </c>
      <c r="E14" s="7">
        <f t="shared" si="1"/>
        <v>22.166666666666668</v>
      </c>
      <c r="F14" s="26">
        <v>133</v>
      </c>
      <c r="G14" s="20">
        <f t="shared" si="2"/>
        <v>120</v>
      </c>
      <c r="H14" s="20">
        <v>100</v>
      </c>
      <c r="I14" s="31">
        <f t="shared" si="3"/>
        <v>10.833333333333329</v>
      </c>
    </row>
    <row r="15" spans="1:9" ht="81" x14ac:dyDescent="0.3">
      <c r="A15" s="3">
        <v>9</v>
      </c>
      <c r="B15" s="8" t="s">
        <v>15</v>
      </c>
      <c r="C15" s="6" t="s">
        <v>8</v>
      </c>
      <c r="D15" s="7">
        <f t="shared" si="0"/>
        <v>1916.6666666666665</v>
      </c>
      <c r="E15" s="7">
        <f t="shared" si="1"/>
        <v>383.33333333333337</v>
      </c>
      <c r="F15" s="26">
        <v>2300</v>
      </c>
      <c r="G15" s="20">
        <f t="shared" si="2"/>
        <v>1980</v>
      </c>
      <c r="H15" s="20">
        <v>1650</v>
      </c>
      <c r="I15" s="31">
        <f t="shared" si="3"/>
        <v>16.161616161616152</v>
      </c>
    </row>
    <row r="16" spans="1:9" ht="81" x14ac:dyDescent="0.3">
      <c r="A16" s="3">
        <v>10</v>
      </c>
      <c r="B16" s="8" t="s">
        <v>16</v>
      </c>
      <c r="C16" s="6" t="s">
        <v>8</v>
      </c>
      <c r="D16" s="7">
        <f t="shared" si="0"/>
        <v>1291.6666666666667</v>
      </c>
      <c r="E16" s="7">
        <f t="shared" si="1"/>
        <v>258.33333333333331</v>
      </c>
      <c r="F16" s="26">
        <v>1550</v>
      </c>
      <c r="G16" s="20">
        <f t="shared" si="2"/>
        <v>1332</v>
      </c>
      <c r="H16" s="20">
        <v>1110</v>
      </c>
      <c r="I16" s="31">
        <f t="shared" si="3"/>
        <v>16.366366366366371</v>
      </c>
    </row>
    <row r="17" spans="1:9" ht="60.75" x14ac:dyDescent="0.3">
      <c r="A17" s="3">
        <v>11</v>
      </c>
      <c r="B17" s="8" t="s">
        <v>17</v>
      </c>
      <c r="C17" s="6" t="s">
        <v>8</v>
      </c>
      <c r="D17" s="7">
        <f t="shared" si="0"/>
        <v>1333.3333333333333</v>
      </c>
      <c r="E17" s="7">
        <f t="shared" si="1"/>
        <v>266.66666666666669</v>
      </c>
      <c r="F17" s="26">
        <v>1600</v>
      </c>
      <c r="G17" s="20">
        <f t="shared" si="2"/>
        <v>1380</v>
      </c>
      <c r="H17" s="20">
        <v>1150</v>
      </c>
      <c r="I17" s="31">
        <f t="shared" si="3"/>
        <v>15.942028985507239</v>
      </c>
    </row>
    <row r="18" spans="1:9" ht="60.75" x14ac:dyDescent="0.3">
      <c r="A18" s="3">
        <v>12</v>
      </c>
      <c r="B18" s="8" t="s">
        <v>18</v>
      </c>
      <c r="C18" s="6" t="s">
        <v>8</v>
      </c>
      <c r="D18" s="7">
        <f t="shared" si="0"/>
        <v>791.66666666666663</v>
      </c>
      <c r="E18" s="7">
        <f t="shared" si="1"/>
        <v>158.33333333333334</v>
      </c>
      <c r="F18" s="26">
        <v>950</v>
      </c>
      <c r="G18" s="20">
        <f t="shared" si="2"/>
        <v>816</v>
      </c>
      <c r="H18" s="20">
        <v>680</v>
      </c>
      <c r="I18" s="31">
        <f t="shared" si="3"/>
        <v>16.421568627450974</v>
      </c>
    </row>
    <row r="19" spans="1:9" ht="60.75" x14ac:dyDescent="0.3">
      <c r="A19" s="3">
        <v>13</v>
      </c>
      <c r="B19" s="8" t="s">
        <v>19</v>
      </c>
      <c r="C19" s="6" t="s">
        <v>8</v>
      </c>
      <c r="D19" s="7">
        <f t="shared" si="0"/>
        <v>462.5</v>
      </c>
      <c r="E19" s="7">
        <f t="shared" si="1"/>
        <v>92.5</v>
      </c>
      <c r="F19" s="26">
        <v>555</v>
      </c>
      <c r="G19" s="20">
        <f t="shared" si="2"/>
        <v>480</v>
      </c>
      <c r="H19" s="20">
        <v>400</v>
      </c>
      <c r="I19" s="31">
        <f t="shared" si="3"/>
        <v>15.625</v>
      </c>
    </row>
    <row r="20" spans="1:9" ht="40.5" x14ac:dyDescent="0.3">
      <c r="A20" s="3">
        <v>14</v>
      </c>
      <c r="B20" s="8" t="s">
        <v>20</v>
      </c>
      <c r="C20" s="6" t="s">
        <v>6</v>
      </c>
      <c r="D20" s="7">
        <f t="shared" si="0"/>
        <v>708.33333333333337</v>
      </c>
      <c r="E20" s="7">
        <f t="shared" si="1"/>
        <v>141.66666666666666</v>
      </c>
      <c r="F20" s="26">
        <v>850</v>
      </c>
      <c r="G20" s="20">
        <f t="shared" si="2"/>
        <v>732</v>
      </c>
      <c r="H20" s="20">
        <v>610</v>
      </c>
      <c r="I20" s="31">
        <f t="shared" si="3"/>
        <v>16.120218579234979</v>
      </c>
    </row>
    <row r="21" spans="1:9" ht="40.5" x14ac:dyDescent="0.3">
      <c r="A21" s="3">
        <v>15</v>
      </c>
      <c r="B21" s="8" t="s">
        <v>21</v>
      </c>
      <c r="C21" s="6" t="s">
        <v>6</v>
      </c>
      <c r="D21" s="7">
        <f t="shared" si="0"/>
        <v>4500</v>
      </c>
      <c r="E21" s="7">
        <f t="shared" si="1"/>
        <v>900</v>
      </c>
      <c r="F21" s="26">
        <v>5400</v>
      </c>
      <c r="G21" s="20">
        <f t="shared" si="2"/>
        <v>4656</v>
      </c>
      <c r="H21" s="20">
        <v>3880</v>
      </c>
      <c r="I21" s="31">
        <f t="shared" si="3"/>
        <v>15.979381443298967</v>
      </c>
    </row>
    <row r="22" spans="1:9" ht="40.5" x14ac:dyDescent="0.3">
      <c r="A22" s="3">
        <v>16</v>
      </c>
      <c r="B22" s="8" t="s">
        <v>22</v>
      </c>
      <c r="C22" s="6" t="s">
        <v>8</v>
      </c>
      <c r="D22" s="7">
        <f t="shared" si="0"/>
        <v>462.5</v>
      </c>
      <c r="E22" s="7">
        <f t="shared" si="1"/>
        <v>92.5</v>
      </c>
      <c r="F22" s="26">
        <v>555</v>
      </c>
      <c r="G22" s="20">
        <f t="shared" si="2"/>
        <v>480</v>
      </c>
      <c r="H22" s="20">
        <v>400</v>
      </c>
      <c r="I22" s="31">
        <f t="shared" si="3"/>
        <v>15.625</v>
      </c>
    </row>
    <row r="23" spans="1:9" ht="40.5" x14ac:dyDescent="0.3">
      <c r="A23" s="3">
        <v>17</v>
      </c>
      <c r="B23" s="8" t="s">
        <v>23</v>
      </c>
      <c r="C23" s="6" t="s">
        <v>8</v>
      </c>
      <c r="D23" s="7">
        <f t="shared" si="0"/>
        <v>1333.3333333333333</v>
      </c>
      <c r="E23" s="7">
        <f t="shared" si="1"/>
        <v>266.66666666666669</v>
      </c>
      <c r="F23" s="26">
        <v>1600</v>
      </c>
      <c r="G23" s="20">
        <f t="shared" si="2"/>
        <v>1380</v>
      </c>
      <c r="H23" s="20">
        <v>1150</v>
      </c>
      <c r="I23" s="31">
        <f t="shared" si="3"/>
        <v>15.942028985507239</v>
      </c>
    </row>
    <row r="24" spans="1:9" ht="40.5" x14ac:dyDescent="0.3">
      <c r="A24" s="3">
        <v>18</v>
      </c>
      <c r="B24" s="8" t="s">
        <v>24</v>
      </c>
      <c r="C24" s="6" t="s">
        <v>8</v>
      </c>
      <c r="D24" s="7">
        <f t="shared" si="0"/>
        <v>740</v>
      </c>
      <c r="E24" s="7">
        <f t="shared" si="1"/>
        <v>148</v>
      </c>
      <c r="F24" s="26">
        <v>888</v>
      </c>
      <c r="G24" s="20">
        <f t="shared" si="2"/>
        <v>768</v>
      </c>
      <c r="H24" s="20">
        <v>640</v>
      </c>
      <c r="I24" s="31">
        <f t="shared" si="3"/>
        <v>15.625</v>
      </c>
    </row>
    <row r="25" spans="1:9" ht="40.5" x14ac:dyDescent="0.3">
      <c r="A25" s="3">
        <v>19</v>
      </c>
      <c r="B25" s="8" t="s">
        <v>25</v>
      </c>
      <c r="C25" s="6" t="s">
        <v>8</v>
      </c>
      <c r="D25" s="7">
        <f t="shared" si="0"/>
        <v>1625</v>
      </c>
      <c r="E25" s="7">
        <f t="shared" si="1"/>
        <v>325</v>
      </c>
      <c r="F25" s="26">
        <v>1950</v>
      </c>
      <c r="G25" s="20">
        <f t="shared" si="2"/>
        <v>1680</v>
      </c>
      <c r="H25" s="20">
        <v>1400</v>
      </c>
      <c r="I25" s="31">
        <f t="shared" si="3"/>
        <v>16.071428571428573</v>
      </c>
    </row>
    <row r="26" spans="1:9" ht="40.5" x14ac:dyDescent="0.3">
      <c r="A26" s="3">
        <v>20</v>
      </c>
      <c r="B26" s="8" t="s">
        <v>26</v>
      </c>
      <c r="C26" s="6" t="s">
        <v>8</v>
      </c>
      <c r="D26" s="7">
        <f t="shared" si="0"/>
        <v>791.66666666666663</v>
      </c>
      <c r="E26" s="7">
        <f t="shared" si="1"/>
        <v>158.33333333333334</v>
      </c>
      <c r="F26" s="26">
        <v>950</v>
      </c>
      <c r="G26" s="20">
        <f t="shared" si="2"/>
        <v>816</v>
      </c>
      <c r="H26" s="20">
        <v>680</v>
      </c>
      <c r="I26" s="31">
        <f t="shared" si="3"/>
        <v>16.421568627450974</v>
      </c>
    </row>
    <row r="27" spans="1:9" ht="40.5" x14ac:dyDescent="0.3">
      <c r="A27" s="3">
        <v>21</v>
      </c>
      <c r="B27" s="8" t="s">
        <v>27</v>
      </c>
      <c r="C27" s="6" t="s">
        <v>8</v>
      </c>
      <c r="D27" s="7">
        <f t="shared" si="0"/>
        <v>3708.333333333333</v>
      </c>
      <c r="E27" s="7">
        <f t="shared" si="1"/>
        <v>741.66666666666674</v>
      </c>
      <c r="F27" s="26">
        <v>4450</v>
      </c>
      <c r="G27" s="20">
        <f t="shared" si="2"/>
        <v>3828</v>
      </c>
      <c r="H27" s="20">
        <v>3190</v>
      </c>
      <c r="I27" s="31">
        <f t="shared" si="3"/>
        <v>16.24869383490072</v>
      </c>
    </row>
    <row r="28" spans="1:9" ht="60.75" x14ac:dyDescent="0.3">
      <c r="A28" s="3">
        <v>22</v>
      </c>
      <c r="B28" s="8" t="s">
        <v>28</v>
      </c>
      <c r="C28" s="6" t="s">
        <v>8</v>
      </c>
      <c r="D28" s="7">
        <f t="shared" si="0"/>
        <v>1333.3333333333333</v>
      </c>
      <c r="E28" s="7">
        <f t="shared" si="1"/>
        <v>266.66666666666669</v>
      </c>
      <c r="F28" s="26">
        <v>1600</v>
      </c>
      <c r="G28" s="20">
        <f t="shared" si="2"/>
        <v>1380</v>
      </c>
      <c r="H28" s="20">
        <v>1150</v>
      </c>
      <c r="I28" s="31">
        <f t="shared" si="3"/>
        <v>15.942028985507239</v>
      </c>
    </row>
    <row r="29" spans="1:9" ht="60.75" x14ac:dyDescent="0.3">
      <c r="A29" s="3">
        <v>23</v>
      </c>
      <c r="B29" s="8" t="s">
        <v>29</v>
      </c>
      <c r="C29" s="6" t="s">
        <v>8</v>
      </c>
      <c r="D29" s="7">
        <f t="shared" si="0"/>
        <v>4250</v>
      </c>
      <c r="E29" s="7">
        <f t="shared" si="1"/>
        <v>850</v>
      </c>
      <c r="F29" s="26">
        <v>5100</v>
      </c>
      <c r="G29" s="20">
        <f t="shared" si="2"/>
        <v>4392</v>
      </c>
      <c r="H29" s="20">
        <v>3660</v>
      </c>
      <c r="I29" s="31">
        <f t="shared" si="3"/>
        <v>16.120218579234972</v>
      </c>
    </row>
    <row r="30" spans="1:9" ht="60.75" x14ac:dyDescent="0.3">
      <c r="A30" s="3">
        <v>24</v>
      </c>
      <c r="B30" s="8" t="s">
        <v>30</v>
      </c>
      <c r="C30" s="6" t="s">
        <v>8</v>
      </c>
      <c r="D30" s="7">
        <f t="shared" si="0"/>
        <v>1333.3333333333333</v>
      </c>
      <c r="E30" s="7">
        <f t="shared" si="1"/>
        <v>266.66666666666669</v>
      </c>
      <c r="F30" s="26">
        <v>1600</v>
      </c>
      <c r="G30" s="20">
        <f t="shared" si="2"/>
        <v>1380</v>
      </c>
      <c r="H30" s="20">
        <v>1150</v>
      </c>
      <c r="I30" s="31">
        <f t="shared" si="3"/>
        <v>15.942028985507239</v>
      </c>
    </row>
    <row r="31" spans="1:9" ht="60.75" x14ac:dyDescent="0.3">
      <c r="A31" s="3">
        <v>25</v>
      </c>
      <c r="B31" s="8" t="s">
        <v>31</v>
      </c>
      <c r="C31" s="6" t="s">
        <v>8</v>
      </c>
      <c r="D31" s="7">
        <f t="shared" si="0"/>
        <v>4166.666666666667</v>
      </c>
      <c r="E31" s="7">
        <f t="shared" si="1"/>
        <v>833.33333333333326</v>
      </c>
      <c r="F31" s="26">
        <v>5000</v>
      </c>
      <c r="G31" s="20">
        <f t="shared" si="2"/>
        <v>4308</v>
      </c>
      <c r="H31" s="20">
        <v>3590</v>
      </c>
      <c r="I31" s="31">
        <f t="shared" si="3"/>
        <v>16.063138347260917</v>
      </c>
    </row>
    <row r="32" spans="1:9" ht="60.75" x14ac:dyDescent="0.3">
      <c r="A32" s="3">
        <v>26</v>
      </c>
      <c r="B32" s="8" t="s">
        <v>32</v>
      </c>
      <c r="C32" s="6" t="s">
        <v>8</v>
      </c>
      <c r="D32" s="7">
        <f t="shared" si="0"/>
        <v>1916.6666666666665</v>
      </c>
      <c r="E32" s="7">
        <f t="shared" si="1"/>
        <v>383.33333333333337</v>
      </c>
      <c r="F32" s="26">
        <v>2300</v>
      </c>
      <c r="G32" s="20">
        <f t="shared" si="2"/>
        <v>1980</v>
      </c>
      <c r="H32" s="20">
        <v>1650</v>
      </c>
      <c r="I32" s="31">
        <f t="shared" si="3"/>
        <v>16.161616161616152</v>
      </c>
    </row>
    <row r="33" spans="1:9" ht="60.75" x14ac:dyDescent="0.3">
      <c r="A33" s="3">
        <v>27</v>
      </c>
      <c r="B33" s="8" t="s">
        <v>33</v>
      </c>
      <c r="C33" s="6" t="s">
        <v>8</v>
      </c>
      <c r="D33" s="7">
        <f t="shared" si="0"/>
        <v>4750</v>
      </c>
      <c r="E33" s="7">
        <f t="shared" si="1"/>
        <v>950</v>
      </c>
      <c r="F33" s="26">
        <v>5700</v>
      </c>
      <c r="G33" s="20">
        <f t="shared" si="2"/>
        <v>4908</v>
      </c>
      <c r="H33" s="20">
        <v>4090</v>
      </c>
      <c r="I33" s="31">
        <f t="shared" si="3"/>
        <v>16.136919315403421</v>
      </c>
    </row>
    <row r="34" spans="1:9" ht="60.75" x14ac:dyDescent="0.3">
      <c r="A34" s="3">
        <v>28</v>
      </c>
      <c r="B34" s="8" t="s">
        <v>34</v>
      </c>
      <c r="C34" s="6" t="s">
        <v>8</v>
      </c>
      <c r="D34" s="7">
        <f t="shared" si="0"/>
        <v>1625</v>
      </c>
      <c r="E34" s="7">
        <f t="shared" si="1"/>
        <v>325</v>
      </c>
      <c r="F34" s="26">
        <v>1950</v>
      </c>
      <c r="G34" s="20">
        <f t="shared" si="2"/>
        <v>1680</v>
      </c>
      <c r="H34" s="20">
        <v>1400</v>
      </c>
      <c r="I34" s="31">
        <f t="shared" si="3"/>
        <v>16.071428571428573</v>
      </c>
    </row>
    <row r="35" spans="1:9" ht="40.5" x14ac:dyDescent="0.3">
      <c r="A35" s="3">
        <v>29</v>
      </c>
      <c r="B35" s="8" t="s">
        <v>35</v>
      </c>
      <c r="C35" s="6" t="s">
        <v>36</v>
      </c>
      <c r="D35" s="7">
        <f t="shared" si="0"/>
        <v>708.33333333333337</v>
      </c>
      <c r="E35" s="7">
        <f t="shared" si="1"/>
        <v>141.66666666666666</v>
      </c>
      <c r="F35" s="26">
        <v>850</v>
      </c>
      <c r="G35" s="20">
        <f t="shared" si="2"/>
        <v>732</v>
      </c>
      <c r="H35" s="20">
        <v>610</v>
      </c>
      <c r="I35" s="31">
        <f t="shared" si="3"/>
        <v>16.120218579234979</v>
      </c>
    </row>
    <row r="36" spans="1:9" ht="81" x14ac:dyDescent="0.3">
      <c r="A36" s="3">
        <v>30</v>
      </c>
      <c r="B36" s="10" t="s">
        <v>37</v>
      </c>
      <c r="C36" s="6" t="s">
        <v>8</v>
      </c>
      <c r="D36" s="7">
        <f t="shared" si="0"/>
        <v>2000</v>
      </c>
      <c r="E36" s="7">
        <f t="shared" si="1"/>
        <v>400</v>
      </c>
      <c r="F36" s="26">
        <v>2400</v>
      </c>
      <c r="G36" s="20">
        <f t="shared" si="2"/>
        <v>2064</v>
      </c>
      <c r="H36" s="20">
        <v>1720</v>
      </c>
      <c r="I36" s="31">
        <f t="shared" si="3"/>
        <v>16.279069767441861</v>
      </c>
    </row>
    <row r="37" spans="1:9" x14ac:dyDescent="0.3">
      <c r="A37" s="3">
        <v>31</v>
      </c>
      <c r="B37" s="8" t="s">
        <v>38</v>
      </c>
      <c r="C37" s="6" t="s">
        <v>8</v>
      </c>
      <c r="D37" s="7">
        <f t="shared" si="0"/>
        <v>275</v>
      </c>
      <c r="E37" s="7">
        <f t="shared" si="1"/>
        <v>55</v>
      </c>
      <c r="F37" s="26">
        <v>330</v>
      </c>
      <c r="G37" s="20">
        <f t="shared" si="2"/>
        <v>288</v>
      </c>
      <c r="H37" s="20">
        <v>240</v>
      </c>
      <c r="I37" s="31">
        <f t="shared" si="3"/>
        <v>14.583333333333334</v>
      </c>
    </row>
    <row r="38" spans="1:9" x14ac:dyDescent="0.3">
      <c r="A38" s="3">
        <v>32</v>
      </c>
      <c r="B38" s="8" t="s">
        <v>39</v>
      </c>
      <c r="C38" s="6" t="s">
        <v>8</v>
      </c>
      <c r="D38" s="7">
        <f t="shared" si="0"/>
        <v>558.33333333333337</v>
      </c>
      <c r="E38" s="7">
        <f t="shared" si="1"/>
        <v>111.66666666666666</v>
      </c>
      <c r="F38" s="26">
        <v>670</v>
      </c>
      <c r="G38" s="20">
        <f t="shared" si="2"/>
        <v>576</v>
      </c>
      <c r="H38" s="20">
        <v>480</v>
      </c>
      <c r="I38" s="31">
        <f t="shared" si="3"/>
        <v>16.319444444444454</v>
      </c>
    </row>
    <row r="39" spans="1:9" ht="40.5" x14ac:dyDescent="0.3">
      <c r="A39" s="3">
        <v>33</v>
      </c>
      <c r="B39" s="8" t="s">
        <v>40</v>
      </c>
      <c r="C39" s="6" t="s">
        <v>8</v>
      </c>
      <c r="D39" s="7">
        <f t="shared" si="0"/>
        <v>608.33333333333337</v>
      </c>
      <c r="E39" s="7">
        <f t="shared" si="1"/>
        <v>121.66666666666666</v>
      </c>
      <c r="F39" s="26">
        <v>730</v>
      </c>
      <c r="G39" s="20">
        <f t="shared" si="2"/>
        <v>624</v>
      </c>
      <c r="H39" s="20">
        <v>520</v>
      </c>
      <c r="I39" s="31">
        <f t="shared" si="3"/>
        <v>16.987179487179493</v>
      </c>
    </row>
    <row r="40" spans="1:9" ht="40.5" x14ac:dyDescent="0.3">
      <c r="A40" s="3">
        <v>34</v>
      </c>
      <c r="B40" s="8" t="s">
        <v>41</v>
      </c>
      <c r="C40" s="6" t="s">
        <v>8</v>
      </c>
      <c r="D40" s="7">
        <f t="shared" si="0"/>
        <v>791.66666666666663</v>
      </c>
      <c r="E40" s="7">
        <f t="shared" si="1"/>
        <v>158.33333333333334</v>
      </c>
      <c r="F40" s="26">
        <v>950</v>
      </c>
      <c r="G40" s="20">
        <f t="shared" si="2"/>
        <v>816</v>
      </c>
      <c r="H40" s="20">
        <v>680</v>
      </c>
      <c r="I40" s="31">
        <f t="shared" si="3"/>
        <v>16.421568627450974</v>
      </c>
    </row>
    <row r="41" spans="1:9" ht="40.5" x14ac:dyDescent="0.3">
      <c r="A41" s="3">
        <v>35</v>
      </c>
      <c r="B41" s="8" t="s">
        <v>42</v>
      </c>
      <c r="C41" s="6" t="s">
        <v>8</v>
      </c>
      <c r="D41" s="7">
        <f t="shared" si="0"/>
        <v>366.66666666666669</v>
      </c>
      <c r="E41" s="7">
        <f t="shared" si="1"/>
        <v>73.333333333333329</v>
      </c>
      <c r="F41" s="26">
        <v>440</v>
      </c>
      <c r="G41" s="20">
        <f t="shared" si="2"/>
        <v>384</v>
      </c>
      <c r="H41" s="20">
        <v>320</v>
      </c>
      <c r="I41" s="31">
        <f t="shared" si="3"/>
        <v>14.583333333333339</v>
      </c>
    </row>
    <row r="42" spans="1:9" ht="40.5" x14ac:dyDescent="0.3">
      <c r="A42" s="3">
        <v>36</v>
      </c>
      <c r="B42" s="8" t="s">
        <v>43</v>
      </c>
      <c r="C42" s="6" t="s">
        <v>8</v>
      </c>
      <c r="D42" s="7">
        <f t="shared" si="0"/>
        <v>383.33333333333331</v>
      </c>
      <c r="E42" s="7">
        <f t="shared" si="1"/>
        <v>76.666666666666671</v>
      </c>
      <c r="F42" s="26">
        <v>460</v>
      </c>
      <c r="G42" s="20">
        <f t="shared" si="2"/>
        <v>396</v>
      </c>
      <c r="H42" s="20">
        <v>330</v>
      </c>
      <c r="I42" s="31">
        <f t="shared" si="3"/>
        <v>16.161616161616156</v>
      </c>
    </row>
    <row r="43" spans="1:9" x14ac:dyDescent="0.3">
      <c r="A43" s="3">
        <v>37</v>
      </c>
      <c r="B43" s="11" t="s">
        <v>44</v>
      </c>
      <c r="C43" s="6" t="s">
        <v>8</v>
      </c>
      <c r="D43" s="7">
        <f t="shared" si="0"/>
        <v>458.33333333333337</v>
      </c>
      <c r="E43" s="7">
        <f t="shared" si="1"/>
        <v>91.666666666666657</v>
      </c>
      <c r="F43" s="26">
        <v>550</v>
      </c>
      <c r="G43" s="20">
        <f t="shared" si="2"/>
        <v>468</v>
      </c>
      <c r="H43" s="20">
        <v>390</v>
      </c>
      <c r="I43" s="31">
        <f t="shared" si="3"/>
        <v>17.52136752136753</v>
      </c>
    </row>
    <row r="44" spans="1:9" ht="60.75" x14ac:dyDescent="0.3">
      <c r="A44" s="3">
        <v>38</v>
      </c>
      <c r="B44" s="12" t="s">
        <v>46</v>
      </c>
      <c r="C44" s="6" t="s">
        <v>8</v>
      </c>
      <c r="D44" s="7">
        <f t="shared" si="0"/>
        <v>13500</v>
      </c>
      <c r="E44" s="7">
        <f t="shared" si="1"/>
        <v>2700</v>
      </c>
      <c r="F44" s="26">
        <v>16200</v>
      </c>
      <c r="G44" s="20">
        <f t="shared" si="2"/>
        <v>13956</v>
      </c>
      <c r="H44" s="20">
        <v>11630</v>
      </c>
      <c r="I44" s="31">
        <f t="shared" si="3"/>
        <v>16.079105760963028</v>
      </c>
    </row>
    <row r="45" spans="1:9" ht="40.5" x14ac:dyDescent="0.3">
      <c r="A45" s="3">
        <v>39</v>
      </c>
      <c r="B45" s="12" t="s">
        <v>47</v>
      </c>
      <c r="C45" s="6" t="s">
        <v>8</v>
      </c>
      <c r="D45" s="7">
        <f t="shared" si="0"/>
        <v>14166.666666666668</v>
      </c>
      <c r="E45" s="7">
        <f t="shared" si="1"/>
        <v>2833.333333333333</v>
      </c>
      <c r="F45" s="26">
        <v>17000</v>
      </c>
      <c r="G45" s="20">
        <f t="shared" si="2"/>
        <v>14640</v>
      </c>
      <c r="H45" s="20">
        <v>12200</v>
      </c>
      <c r="I45" s="31">
        <f t="shared" si="3"/>
        <v>16.120218579234983</v>
      </c>
    </row>
    <row r="46" spans="1:9" ht="156" customHeight="1" x14ac:dyDescent="0.3">
      <c r="A46" s="41" t="s">
        <v>246</v>
      </c>
      <c r="B46" s="42"/>
      <c r="C46" s="42"/>
      <c r="D46" s="42"/>
      <c r="E46" s="42"/>
      <c r="F46" s="42"/>
      <c r="G46" s="42"/>
      <c r="H46" s="42"/>
      <c r="I46" s="46"/>
    </row>
    <row r="47" spans="1:9" ht="40.5" x14ac:dyDescent="0.3">
      <c r="A47" s="13">
        <v>1</v>
      </c>
      <c r="B47" s="14" t="s">
        <v>48</v>
      </c>
      <c r="C47" s="6" t="s">
        <v>49</v>
      </c>
      <c r="D47" s="15">
        <f>F47/1.2</f>
        <v>2500</v>
      </c>
      <c r="E47" s="15">
        <f>F47/120*20</f>
        <v>500</v>
      </c>
      <c r="F47" s="27">
        <v>3000</v>
      </c>
      <c r="G47" s="20">
        <f t="shared" si="2"/>
        <v>2580</v>
      </c>
      <c r="H47" s="20">
        <v>2150</v>
      </c>
      <c r="I47" s="31">
        <f t="shared" si="3"/>
        <v>16.279069767441861</v>
      </c>
    </row>
    <row r="48" spans="1:9" ht="40.5" x14ac:dyDescent="0.3">
      <c r="A48" s="13">
        <v>2</v>
      </c>
      <c r="B48" s="14" t="s">
        <v>50</v>
      </c>
      <c r="C48" s="6" t="s">
        <v>49</v>
      </c>
      <c r="D48" s="15">
        <f t="shared" ref="D48:D111" si="4">F48/1.2</f>
        <v>5000</v>
      </c>
      <c r="E48" s="15">
        <f t="shared" ref="E48:E111" si="5">F48/120*20</f>
        <v>1000</v>
      </c>
      <c r="F48" s="27">
        <v>6000</v>
      </c>
      <c r="G48" s="20">
        <f t="shared" si="2"/>
        <v>5172</v>
      </c>
      <c r="H48" s="20">
        <v>4310</v>
      </c>
      <c r="I48" s="31">
        <f t="shared" si="3"/>
        <v>16.009280742459396</v>
      </c>
    </row>
    <row r="49" spans="1:9" ht="40.5" x14ac:dyDescent="0.3">
      <c r="A49" s="13">
        <v>3</v>
      </c>
      <c r="B49" s="14" t="s">
        <v>51</v>
      </c>
      <c r="C49" s="6" t="s">
        <v>49</v>
      </c>
      <c r="D49" s="15">
        <f t="shared" si="4"/>
        <v>5725</v>
      </c>
      <c r="E49" s="15">
        <f t="shared" si="5"/>
        <v>1145</v>
      </c>
      <c r="F49" s="27">
        <v>6870</v>
      </c>
      <c r="G49" s="20">
        <f t="shared" si="2"/>
        <v>5916</v>
      </c>
      <c r="H49" s="20">
        <v>4930</v>
      </c>
      <c r="I49" s="31">
        <f t="shared" si="3"/>
        <v>16.125760649087219</v>
      </c>
    </row>
    <row r="50" spans="1:9" s="19" customFormat="1" x14ac:dyDescent="0.3">
      <c r="A50" s="13">
        <v>4</v>
      </c>
      <c r="B50" s="14" t="s">
        <v>52</v>
      </c>
      <c r="C50" s="16" t="s">
        <v>49</v>
      </c>
      <c r="D50" s="15">
        <f t="shared" si="4"/>
        <v>2500</v>
      </c>
      <c r="E50" s="17">
        <f t="shared" si="5"/>
        <v>500</v>
      </c>
      <c r="F50" s="28">
        <v>3000</v>
      </c>
      <c r="G50" s="20">
        <f t="shared" si="2"/>
        <v>2580</v>
      </c>
      <c r="H50" s="18">
        <v>2150</v>
      </c>
      <c r="I50" s="31">
        <f t="shared" si="3"/>
        <v>16.279069767441861</v>
      </c>
    </row>
    <row r="51" spans="1:9" s="19" customFormat="1" x14ac:dyDescent="0.3">
      <c r="A51" s="13">
        <v>5</v>
      </c>
      <c r="B51" s="14" t="s">
        <v>53</v>
      </c>
      <c r="C51" s="16" t="s">
        <v>49</v>
      </c>
      <c r="D51" s="15">
        <f t="shared" si="4"/>
        <v>2500</v>
      </c>
      <c r="E51" s="17">
        <f t="shared" si="5"/>
        <v>500</v>
      </c>
      <c r="F51" s="28">
        <v>3000</v>
      </c>
      <c r="G51" s="20">
        <f t="shared" si="2"/>
        <v>2580</v>
      </c>
      <c r="H51" s="18">
        <v>2150</v>
      </c>
      <c r="I51" s="31">
        <f t="shared" si="3"/>
        <v>16.279069767441861</v>
      </c>
    </row>
    <row r="52" spans="1:9" ht="40.5" x14ac:dyDescent="0.3">
      <c r="A52" s="13">
        <v>6</v>
      </c>
      <c r="B52" s="14" t="s">
        <v>54</v>
      </c>
      <c r="C52" s="6" t="s">
        <v>49</v>
      </c>
      <c r="D52" s="15">
        <f t="shared" si="4"/>
        <v>5175</v>
      </c>
      <c r="E52" s="15">
        <f t="shared" si="5"/>
        <v>1035</v>
      </c>
      <c r="F52" s="27">
        <v>6210</v>
      </c>
      <c r="G52" s="20">
        <f t="shared" si="2"/>
        <v>5352</v>
      </c>
      <c r="H52" s="20">
        <v>4460</v>
      </c>
      <c r="I52" s="31">
        <f t="shared" si="3"/>
        <v>16.031390134529147</v>
      </c>
    </row>
    <row r="53" spans="1:9" ht="40.5" x14ac:dyDescent="0.3">
      <c r="A53" s="13">
        <v>7</v>
      </c>
      <c r="B53" s="14" t="s">
        <v>55</v>
      </c>
      <c r="C53" s="6" t="s">
        <v>49</v>
      </c>
      <c r="D53" s="15">
        <f t="shared" si="4"/>
        <v>7841.666666666667</v>
      </c>
      <c r="E53" s="15">
        <f t="shared" si="5"/>
        <v>1568.3333333333335</v>
      </c>
      <c r="F53" s="27">
        <v>9410</v>
      </c>
      <c r="G53" s="20">
        <f t="shared" si="2"/>
        <v>8100</v>
      </c>
      <c r="H53" s="20">
        <v>6750</v>
      </c>
      <c r="I53" s="31">
        <f t="shared" si="3"/>
        <v>16.172839506172846</v>
      </c>
    </row>
    <row r="54" spans="1:9" ht="40.5" x14ac:dyDescent="0.3">
      <c r="A54" s="13">
        <v>8</v>
      </c>
      <c r="B54" s="12" t="s">
        <v>56</v>
      </c>
      <c r="C54" s="6" t="s">
        <v>49</v>
      </c>
      <c r="D54" s="15">
        <f t="shared" si="4"/>
        <v>13166.666666666668</v>
      </c>
      <c r="E54" s="15">
        <f t="shared" si="5"/>
        <v>2633.333333333333</v>
      </c>
      <c r="F54" s="27">
        <v>15800</v>
      </c>
      <c r="G54" s="20">
        <f t="shared" si="2"/>
        <v>13608</v>
      </c>
      <c r="H54" s="20">
        <v>11340</v>
      </c>
      <c r="I54" s="31">
        <f t="shared" si="3"/>
        <v>16.10817166372723</v>
      </c>
    </row>
    <row r="55" spans="1:9" ht="40.5" x14ac:dyDescent="0.3">
      <c r="A55" s="13">
        <v>9</v>
      </c>
      <c r="B55" s="12" t="s">
        <v>57</v>
      </c>
      <c r="C55" s="6" t="s">
        <v>49</v>
      </c>
      <c r="D55" s="15">
        <f t="shared" si="4"/>
        <v>24025</v>
      </c>
      <c r="E55" s="15">
        <f t="shared" si="5"/>
        <v>4805</v>
      </c>
      <c r="F55" s="27">
        <v>28830</v>
      </c>
      <c r="G55" s="20">
        <f t="shared" si="2"/>
        <v>24828</v>
      </c>
      <c r="H55" s="20">
        <v>20690</v>
      </c>
      <c r="I55" s="31">
        <f t="shared" si="3"/>
        <v>16.118898018366359</v>
      </c>
    </row>
    <row r="56" spans="1:9" ht="40.5" x14ac:dyDescent="0.3">
      <c r="A56" s="13">
        <v>10</v>
      </c>
      <c r="B56" s="12" t="s">
        <v>58</v>
      </c>
      <c r="C56" s="6" t="s">
        <v>49</v>
      </c>
      <c r="D56" s="15">
        <f t="shared" si="4"/>
        <v>33641.666666666672</v>
      </c>
      <c r="E56" s="15">
        <f t="shared" si="5"/>
        <v>6728.3333333333339</v>
      </c>
      <c r="F56" s="27">
        <v>40370</v>
      </c>
      <c r="G56" s="20">
        <f t="shared" si="2"/>
        <v>34776</v>
      </c>
      <c r="H56" s="20">
        <v>28980</v>
      </c>
      <c r="I56" s="31">
        <f t="shared" si="3"/>
        <v>16.085806303197625</v>
      </c>
    </row>
    <row r="57" spans="1:9" ht="40.5" x14ac:dyDescent="0.3">
      <c r="A57" s="13">
        <v>11</v>
      </c>
      <c r="B57" s="14" t="s">
        <v>59</v>
      </c>
      <c r="C57" s="6" t="s">
        <v>49</v>
      </c>
      <c r="D57" s="15">
        <f t="shared" si="4"/>
        <v>67283.333333333343</v>
      </c>
      <c r="E57" s="15">
        <f t="shared" si="5"/>
        <v>13456.666666666668</v>
      </c>
      <c r="F57" s="27">
        <v>80740</v>
      </c>
      <c r="G57" s="20">
        <f t="shared" si="2"/>
        <v>69540</v>
      </c>
      <c r="H57" s="20">
        <v>57950</v>
      </c>
      <c r="I57" s="31">
        <f t="shared" si="3"/>
        <v>16.105838366407841</v>
      </c>
    </row>
    <row r="58" spans="1:9" ht="40.5" x14ac:dyDescent="0.3">
      <c r="A58" s="13">
        <v>12</v>
      </c>
      <c r="B58" s="14" t="s">
        <v>60</v>
      </c>
      <c r="C58" s="6" t="s">
        <v>49</v>
      </c>
      <c r="D58" s="15">
        <f t="shared" si="4"/>
        <v>2666.666666666667</v>
      </c>
      <c r="E58" s="15">
        <f t="shared" si="5"/>
        <v>533.33333333333337</v>
      </c>
      <c r="F58" s="27">
        <v>3200</v>
      </c>
      <c r="G58" s="20">
        <f t="shared" si="2"/>
        <v>2760</v>
      </c>
      <c r="H58" s="20">
        <v>2300</v>
      </c>
      <c r="I58" s="31">
        <f t="shared" si="3"/>
        <v>15.942028985507259</v>
      </c>
    </row>
    <row r="59" spans="1:9" x14ac:dyDescent="0.3">
      <c r="A59" s="13">
        <v>13</v>
      </c>
      <c r="B59" s="14" t="s">
        <v>61</v>
      </c>
      <c r="C59" s="6" t="s">
        <v>49</v>
      </c>
      <c r="D59" s="15">
        <f t="shared" si="4"/>
        <v>3083.3333333333335</v>
      </c>
      <c r="E59" s="15">
        <f t="shared" si="5"/>
        <v>616.66666666666663</v>
      </c>
      <c r="F59" s="27">
        <v>3700</v>
      </c>
      <c r="G59" s="20">
        <f t="shared" si="2"/>
        <v>3192</v>
      </c>
      <c r="H59" s="20">
        <v>2660</v>
      </c>
      <c r="I59" s="31">
        <f t="shared" si="3"/>
        <v>15.914786967418552</v>
      </c>
    </row>
    <row r="60" spans="1:9" x14ac:dyDescent="0.3">
      <c r="A60" s="13">
        <v>14</v>
      </c>
      <c r="B60" s="14" t="s">
        <v>62</v>
      </c>
      <c r="C60" s="6" t="s">
        <v>49</v>
      </c>
      <c r="D60" s="15">
        <f t="shared" si="4"/>
        <v>2333.3333333333335</v>
      </c>
      <c r="E60" s="15">
        <f t="shared" si="5"/>
        <v>466.66666666666663</v>
      </c>
      <c r="F60" s="27">
        <v>2800</v>
      </c>
      <c r="G60" s="20">
        <f t="shared" si="2"/>
        <v>2412</v>
      </c>
      <c r="H60" s="20">
        <v>2010</v>
      </c>
      <c r="I60" s="31">
        <f t="shared" si="3"/>
        <v>16.08623548922057</v>
      </c>
    </row>
    <row r="61" spans="1:9" x14ac:dyDescent="0.3">
      <c r="A61" s="13">
        <v>15</v>
      </c>
      <c r="B61" s="12" t="s">
        <v>63</v>
      </c>
      <c r="C61" s="6" t="s">
        <v>49</v>
      </c>
      <c r="D61" s="15">
        <f t="shared" si="4"/>
        <v>2833.3333333333335</v>
      </c>
      <c r="E61" s="15">
        <f t="shared" si="5"/>
        <v>566.66666666666663</v>
      </c>
      <c r="F61" s="27">
        <v>3400</v>
      </c>
      <c r="G61" s="20">
        <f t="shared" si="2"/>
        <v>2928</v>
      </c>
      <c r="H61" s="20">
        <v>2440</v>
      </c>
      <c r="I61" s="31">
        <f t="shared" si="3"/>
        <v>16.120218579234979</v>
      </c>
    </row>
    <row r="62" spans="1:9" x14ac:dyDescent="0.3">
      <c r="A62" s="13">
        <v>16</v>
      </c>
      <c r="B62" s="12" t="s">
        <v>64</v>
      </c>
      <c r="C62" s="6" t="s">
        <v>49</v>
      </c>
      <c r="D62" s="15">
        <f t="shared" si="4"/>
        <v>2833.3333333333335</v>
      </c>
      <c r="E62" s="15">
        <f t="shared" si="5"/>
        <v>566.66666666666663</v>
      </c>
      <c r="F62" s="27">
        <v>3400</v>
      </c>
      <c r="G62" s="20">
        <f t="shared" si="2"/>
        <v>2928</v>
      </c>
      <c r="H62" s="20">
        <v>2440</v>
      </c>
      <c r="I62" s="31">
        <f t="shared" si="3"/>
        <v>16.120218579234979</v>
      </c>
    </row>
    <row r="63" spans="1:9" x14ac:dyDescent="0.3">
      <c r="A63" s="13">
        <v>17</v>
      </c>
      <c r="B63" s="12" t="s">
        <v>65</v>
      </c>
      <c r="C63" s="6" t="s">
        <v>49</v>
      </c>
      <c r="D63" s="15">
        <f t="shared" si="4"/>
        <v>16416.666666666668</v>
      </c>
      <c r="E63" s="15">
        <f t="shared" si="5"/>
        <v>3283.333333333333</v>
      </c>
      <c r="F63" s="27">
        <v>19700</v>
      </c>
      <c r="G63" s="20">
        <f t="shared" si="2"/>
        <v>16968</v>
      </c>
      <c r="H63" s="20">
        <v>14140</v>
      </c>
      <c r="I63" s="31">
        <f t="shared" si="3"/>
        <v>16.100895803866109</v>
      </c>
    </row>
    <row r="64" spans="1:9" ht="40.5" x14ac:dyDescent="0.3">
      <c r="A64" s="13">
        <v>18</v>
      </c>
      <c r="B64" s="12" t="s">
        <v>66</v>
      </c>
      <c r="C64" s="6" t="s">
        <v>49</v>
      </c>
      <c r="D64" s="15">
        <f t="shared" si="4"/>
        <v>1666.6666666666667</v>
      </c>
      <c r="E64" s="15">
        <f t="shared" si="5"/>
        <v>333.33333333333337</v>
      </c>
      <c r="F64" s="27">
        <v>2000</v>
      </c>
      <c r="G64" s="20">
        <f t="shared" si="2"/>
        <v>1728</v>
      </c>
      <c r="H64" s="20">
        <v>1440</v>
      </c>
      <c r="I64" s="31">
        <f t="shared" si="3"/>
        <v>15.740740740740748</v>
      </c>
    </row>
    <row r="65" spans="1:9" x14ac:dyDescent="0.3">
      <c r="A65" s="13">
        <v>19</v>
      </c>
      <c r="B65" s="12" t="s">
        <v>67</v>
      </c>
      <c r="C65" s="6" t="s">
        <v>49</v>
      </c>
      <c r="D65" s="15">
        <f t="shared" si="4"/>
        <v>1166.6666666666667</v>
      </c>
      <c r="E65" s="15">
        <f t="shared" si="5"/>
        <v>233.33333333333331</v>
      </c>
      <c r="F65" s="27">
        <v>1400</v>
      </c>
      <c r="G65" s="20">
        <f t="shared" si="2"/>
        <v>1200</v>
      </c>
      <c r="H65" s="20">
        <v>1000</v>
      </c>
      <c r="I65" s="31">
        <f t="shared" si="3"/>
        <v>16.666666666666675</v>
      </c>
    </row>
    <row r="66" spans="1:9" ht="40.5" x14ac:dyDescent="0.3">
      <c r="A66" s="13">
        <v>20</v>
      </c>
      <c r="B66" s="12" t="s">
        <v>68</v>
      </c>
      <c r="C66" s="6" t="s">
        <v>49</v>
      </c>
      <c r="D66" s="15">
        <f t="shared" si="4"/>
        <v>1650</v>
      </c>
      <c r="E66" s="15">
        <f t="shared" si="5"/>
        <v>330</v>
      </c>
      <c r="F66" s="27">
        <v>1980</v>
      </c>
      <c r="G66" s="20">
        <f t="shared" si="2"/>
        <v>1704</v>
      </c>
      <c r="H66" s="20">
        <v>1420</v>
      </c>
      <c r="I66" s="31">
        <f t="shared" si="3"/>
        <v>16.197183098591552</v>
      </c>
    </row>
    <row r="67" spans="1:9" x14ac:dyDescent="0.3">
      <c r="A67" s="13">
        <v>21</v>
      </c>
      <c r="B67" s="12" t="s">
        <v>69</v>
      </c>
      <c r="C67" s="6" t="s">
        <v>49</v>
      </c>
      <c r="D67" s="15">
        <f t="shared" si="4"/>
        <v>2083.3333333333335</v>
      </c>
      <c r="E67" s="15">
        <f t="shared" si="5"/>
        <v>416.66666666666663</v>
      </c>
      <c r="F67" s="27">
        <v>2500</v>
      </c>
      <c r="G67" s="20">
        <f t="shared" ref="G67:G130" si="6">H67*1.2</f>
        <v>2148</v>
      </c>
      <c r="H67" s="20">
        <v>1790</v>
      </c>
      <c r="I67" s="31">
        <f t="shared" ref="I67:I130" si="7">(D67-H67)/H67*100</f>
        <v>16.387337057728129</v>
      </c>
    </row>
    <row r="68" spans="1:9" ht="40.5" x14ac:dyDescent="0.3">
      <c r="A68" s="13">
        <v>22</v>
      </c>
      <c r="B68" s="12" t="s">
        <v>70</v>
      </c>
      <c r="C68" s="6" t="s">
        <v>49</v>
      </c>
      <c r="D68" s="15">
        <f t="shared" si="4"/>
        <v>1666.6666666666667</v>
      </c>
      <c r="E68" s="15">
        <f t="shared" si="5"/>
        <v>333.33333333333337</v>
      </c>
      <c r="F68" s="27">
        <v>2000</v>
      </c>
      <c r="G68" s="20">
        <f t="shared" si="6"/>
        <v>1728</v>
      </c>
      <c r="H68" s="20">
        <v>1440</v>
      </c>
      <c r="I68" s="31">
        <f t="shared" si="7"/>
        <v>15.740740740740748</v>
      </c>
    </row>
    <row r="69" spans="1:9" ht="40.5" x14ac:dyDescent="0.3">
      <c r="A69" s="13">
        <v>23</v>
      </c>
      <c r="B69" s="12" t="s">
        <v>71</v>
      </c>
      <c r="C69" s="6" t="s">
        <v>49</v>
      </c>
      <c r="D69" s="15">
        <f t="shared" si="4"/>
        <v>8333.3333333333339</v>
      </c>
      <c r="E69" s="15">
        <f t="shared" si="5"/>
        <v>1666.6666666666665</v>
      </c>
      <c r="F69" s="27">
        <v>10000</v>
      </c>
      <c r="G69" s="20">
        <f t="shared" si="6"/>
        <v>8616</v>
      </c>
      <c r="H69" s="20">
        <v>7180</v>
      </c>
      <c r="I69" s="31">
        <f t="shared" si="7"/>
        <v>16.063138347260917</v>
      </c>
    </row>
    <row r="70" spans="1:9" ht="40.5" x14ac:dyDescent="0.3">
      <c r="A70" s="13">
        <v>24</v>
      </c>
      <c r="B70" s="12" t="s">
        <v>45</v>
      </c>
      <c r="C70" s="6" t="s">
        <v>49</v>
      </c>
      <c r="D70" s="15">
        <f t="shared" si="4"/>
        <v>1766.6666666666667</v>
      </c>
      <c r="E70" s="15">
        <f t="shared" si="5"/>
        <v>353.33333333333337</v>
      </c>
      <c r="F70" s="27">
        <v>2120</v>
      </c>
      <c r="G70" s="20">
        <f t="shared" si="6"/>
        <v>1824</v>
      </c>
      <c r="H70" s="20">
        <v>1520</v>
      </c>
      <c r="I70" s="31">
        <f t="shared" si="7"/>
        <v>16.228070175438603</v>
      </c>
    </row>
    <row r="71" spans="1:9" ht="40.5" x14ac:dyDescent="0.3">
      <c r="A71" s="13">
        <v>25</v>
      </c>
      <c r="B71" s="12" t="s">
        <v>72</v>
      </c>
      <c r="C71" s="6" t="s">
        <v>49</v>
      </c>
      <c r="D71" s="15">
        <f t="shared" si="4"/>
        <v>13166.666666666668</v>
      </c>
      <c r="E71" s="15">
        <f t="shared" si="5"/>
        <v>2633.333333333333</v>
      </c>
      <c r="F71" s="27">
        <v>15800</v>
      </c>
      <c r="G71" s="20">
        <f t="shared" si="6"/>
        <v>13608</v>
      </c>
      <c r="H71" s="20">
        <v>11340</v>
      </c>
      <c r="I71" s="31">
        <f t="shared" si="7"/>
        <v>16.10817166372723</v>
      </c>
    </row>
    <row r="72" spans="1:9" ht="40.5" x14ac:dyDescent="0.3">
      <c r="A72" s="13">
        <v>26</v>
      </c>
      <c r="B72" s="12" t="s">
        <v>73</v>
      </c>
      <c r="C72" s="6" t="s">
        <v>49</v>
      </c>
      <c r="D72" s="15">
        <f t="shared" si="4"/>
        <v>1766.6666666666667</v>
      </c>
      <c r="E72" s="15">
        <f t="shared" si="5"/>
        <v>353.33333333333337</v>
      </c>
      <c r="F72" s="27">
        <v>2120</v>
      </c>
      <c r="G72" s="20">
        <f t="shared" si="6"/>
        <v>1824</v>
      </c>
      <c r="H72" s="20">
        <v>1520</v>
      </c>
      <c r="I72" s="31">
        <f t="shared" si="7"/>
        <v>16.228070175438603</v>
      </c>
    </row>
    <row r="73" spans="1:9" ht="40.5" x14ac:dyDescent="0.3">
      <c r="A73" s="13">
        <v>27</v>
      </c>
      <c r="B73" s="12" t="s">
        <v>74</v>
      </c>
      <c r="C73" s="6" t="s">
        <v>49</v>
      </c>
      <c r="D73" s="15">
        <f t="shared" si="4"/>
        <v>18250</v>
      </c>
      <c r="E73" s="15">
        <f t="shared" si="5"/>
        <v>3650</v>
      </c>
      <c r="F73" s="27">
        <v>21900</v>
      </c>
      <c r="G73" s="20">
        <f t="shared" si="6"/>
        <v>18864</v>
      </c>
      <c r="H73" s="20">
        <v>15720</v>
      </c>
      <c r="I73" s="31">
        <f t="shared" si="7"/>
        <v>16.0941475826972</v>
      </c>
    </row>
    <row r="74" spans="1:9" ht="60.75" x14ac:dyDescent="0.3">
      <c r="A74" s="13">
        <v>28</v>
      </c>
      <c r="B74" s="12" t="s">
        <v>75</v>
      </c>
      <c r="C74" s="6" t="s">
        <v>49</v>
      </c>
      <c r="D74" s="15">
        <f t="shared" si="4"/>
        <v>20000</v>
      </c>
      <c r="E74" s="15">
        <f t="shared" si="5"/>
        <v>4000</v>
      </c>
      <c r="F74" s="27">
        <v>24000</v>
      </c>
      <c r="G74" s="20">
        <f t="shared" si="6"/>
        <v>20676</v>
      </c>
      <c r="H74" s="20">
        <v>17230</v>
      </c>
      <c r="I74" s="31">
        <f t="shared" si="7"/>
        <v>16.07661056297156</v>
      </c>
    </row>
    <row r="75" spans="1:9" ht="60.75" x14ac:dyDescent="0.3">
      <c r="A75" s="13">
        <v>29</v>
      </c>
      <c r="B75" s="12" t="s">
        <v>76</v>
      </c>
      <c r="C75" s="6" t="s">
        <v>49</v>
      </c>
      <c r="D75" s="15">
        <f t="shared" si="4"/>
        <v>23333.333333333336</v>
      </c>
      <c r="E75" s="15">
        <f t="shared" si="5"/>
        <v>4666.666666666667</v>
      </c>
      <c r="F75" s="27">
        <v>28000</v>
      </c>
      <c r="G75" s="20">
        <f t="shared" si="6"/>
        <v>24120</v>
      </c>
      <c r="H75" s="20">
        <v>20100</v>
      </c>
      <c r="I75" s="31">
        <f t="shared" si="7"/>
        <v>16.086235489220577</v>
      </c>
    </row>
    <row r="76" spans="1:9" ht="60.75" x14ac:dyDescent="0.3">
      <c r="A76" s="13">
        <v>30</v>
      </c>
      <c r="B76" s="12" t="s">
        <v>77</v>
      </c>
      <c r="C76" s="6" t="s">
        <v>49</v>
      </c>
      <c r="D76" s="15">
        <f t="shared" si="4"/>
        <v>39166.666666666672</v>
      </c>
      <c r="E76" s="15">
        <f t="shared" si="5"/>
        <v>7833.3333333333339</v>
      </c>
      <c r="F76" s="27">
        <v>47000</v>
      </c>
      <c r="G76" s="20">
        <f t="shared" si="6"/>
        <v>40476</v>
      </c>
      <c r="H76" s="20">
        <v>33730</v>
      </c>
      <c r="I76" s="31">
        <f t="shared" si="7"/>
        <v>16.118193497381178</v>
      </c>
    </row>
    <row r="77" spans="1:9" ht="60.75" x14ac:dyDescent="0.3">
      <c r="A77" s="13">
        <v>31</v>
      </c>
      <c r="B77" s="12" t="s">
        <v>78</v>
      </c>
      <c r="C77" s="6" t="s">
        <v>49</v>
      </c>
      <c r="D77" s="15">
        <f t="shared" si="4"/>
        <v>53333.333333333336</v>
      </c>
      <c r="E77" s="15">
        <f t="shared" si="5"/>
        <v>10666.666666666668</v>
      </c>
      <c r="F77" s="27">
        <v>64000</v>
      </c>
      <c r="G77" s="20">
        <f t="shared" si="6"/>
        <v>55128</v>
      </c>
      <c r="H77" s="20">
        <v>45940</v>
      </c>
      <c r="I77" s="31">
        <f t="shared" si="7"/>
        <v>16.093455231461331</v>
      </c>
    </row>
    <row r="78" spans="1:9" ht="60.75" x14ac:dyDescent="0.3">
      <c r="A78" s="13">
        <v>32</v>
      </c>
      <c r="B78" s="12" t="s">
        <v>79</v>
      </c>
      <c r="C78" s="6" t="s">
        <v>49</v>
      </c>
      <c r="D78" s="15">
        <f t="shared" si="4"/>
        <v>58333.333333333336</v>
      </c>
      <c r="E78" s="15">
        <f t="shared" si="5"/>
        <v>11666.666666666668</v>
      </c>
      <c r="F78" s="27">
        <v>70000</v>
      </c>
      <c r="G78" s="20">
        <f t="shared" si="6"/>
        <v>60288</v>
      </c>
      <c r="H78" s="20">
        <v>50240</v>
      </c>
      <c r="I78" s="31">
        <f t="shared" si="7"/>
        <v>16.109341825902341</v>
      </c>
    </row>
    <row r="79" spans="1:9" ht="60.75" x14ac:dyDescent="0.3">
      <c r="A79" s="13">
        <v>33</v>
      </c>
      <c r="B79" s="12" t="s">
        <v>80</v>
      </c>
      <c r="C79" s="6" t="s">
        <v>49</v>
      </c>
      <c r="D79" s="15">
        <f t="shared" si="4"/>
        <v>65833.333333333343</v>
      </c>
      <c r="E79" s="15">
        <f t="shared" si="5"/>
        <v>13166.666666666668</v>
      </c>
      <c r="F79" s="27">
        <v>79000</v>
      </c>
      <c r="G79" s="20">
        <f t="shared" si="6"/>
        <v>68040</v>
      </c>
      <c r="H79" s="20">
        <v>56700</v>
      </c>
      <c r="I79" s="31">
        <f t="shared" si="7"/>
        <v>16.108171663727237</v>
      </c>
    </row>
    <row r="80" spans="1:9" ht="40.5" x14ac:dyDescent="0.3">
      <c r="A80" s="13">
        <v>34</v>
      </c>
      <c r="B80" s="12" t="s">
        <v>81</v>
      </c>
      <c r="C80" s="6" t="s">
        <v>49</v>
      </c>
      <c r="D80" s="15">
        <f t="shared" si="4"/>
        <v>5333.3333333333339</v>
      </c>
      <c r="E80" s="15">
        <f t="shared" si="5"/>
        <v>1066.6666666666667</v>
      </c>
      <c r="F80" s="27">
        <v>6400</v>
      </c>
      <c r="G80" s="20">
        <f t="shared" si="6"/>
        <v>5508</v>
      </c>
      <c r="H80" s="20">
        <v>4590</v>
      </c>
      <c r="I80" s="31">
        <f t="shared" si="7"/>
        <v>16.194625998547579</v>
      </c>
    </row>
    <row r="81" spans="1:9" ht="40.5" x14ac:dyDescent="0.3">
      <c r="A81" s="13">
        <v>35</v>
      </c>
      <c r="B81" s="12" t="s">
        <v>82</v>
      </c>
      <c r="C81" s="6" t="s">
        <v>49</v>
      </c>
      <c r="D81" s="15">
        <f t="shared" si="4"/>
        <v>6666.666666666667</v>
      </c>
      <c r="E81" s="15">
        <f t="shared" si="5"/>
        <v>1333.3333333333335</v>
      </c>
      <c r="F81" s="27">
        <v>8000</v>
      </c>
      <c r="G81" s="20">
        <f t="shared" si="6"/>
        <v>6888</v>
      </c>
      <c r="H81" s="20">
        <v>5740</v>
      </c>
      <c r="I81" s="31">
        <f t="shared" si="7"/>
        <v>16.144018583042978</v>
      </c>
    </row>
    <row r="82" spans="1:9" ht="40.5" x14ac:dyDescent="0.3">
      <c r="A82" s="13">
        <v>36</v>
      </c>
      <c r="B82" s="14" t="s">
        <v>83</v>
      </c>
      <c r="C82" s="6" t="s">
        <v>84</v>
      </c>
      <c r="D82" s="15">
        <f t="shared" si="4"/>
        <v>2083.3333333333335</v>
      </c>
      <c r="E82" s="15">
        <f t="shared" si="5"/>
        <v>416.66666666666663</v>
      </c>
      <c r="F82" s="27">
        <v>2500</v>
      </c>
      <c r="G82" s="20">
        <f t="shared" si="6"/>
        <v>2148</v>
      </c>
      <c r="H82" s="20">
        <v>1790</v>
      </c>
      <c r="I82" s="31">
        <f t="shared" si="7"/>
        <v>16.387337057728129</v>
      </c>
    </row>
    <row r="83" spans="1:9" ht="40.5" x14ac:dyDescent="0.3">
      <c r="A83" s="13">
        <v>37</v>
      </c>
      <c r="B83" s="12" t="s">
        <v>85</v>
      </c>
      <c r="C83" s="6" t="s">
        <v>49</v>
      </c>
      <c r="D83" s="15">
        <f t="shared" si="4"/>
        <v>6500</v>
      </c>
      <c r="E83" s="15">
        <f t="shared" si="5"/>
        <v>1300</v>
      </c>
      <c r="F83" s="27">
        <v>7800</v>
      </c>
      <c r="G83" s="20">
        <f t="shared" si="6"/>
        <v>6720</v>
      </c>
      <c r="H83" s="20">
        <v>5600</v>
      </c>
      <c r="I83" s="31">
        <f t="shared" si="7"/>
        <v>16.071428571428573</v>
      </c>
    </row>
    <row r="84" spans="1:9" ht="40.5" x14ac:dyDescent="0.3">
      <c r="A84" s="13">
        <v>38</v>
      </c>
      <c r="B84" s="12" t="s">
        <v>86</v>
      </c>
      <c r="C84" s="6" t="s">
        <v>49</v>
      </c>
      <c r="D84" s="15">
        <f t="shared" si="4"/>
        <v>14166.666666666668</v>
      </c>
      <c r="E84" s="15">
        <f t="shared" si="5"/>
        <v>2833.333333333333</v>
      </c>
      <c r="F84" s="27">
        <v>17000</v>
      </c>
      <c r="G84" s="20">
        <f t="shared" si="6"/>
        <v>14640</v>
      </c>
      <c r="H84" s="20">
        <v>12200</v>
      </c>
      <c r="I84" s="31">
        <f t="shared" si="7"/>
        <v>16.120218579234983</v>
      </c>
    </row>
    <row r="85" spans="1:9" ht="40.5" x14ac:dyDescent="0.3">
      <c r="A85" s="13">
        <v>39</v>
      </c>
      <c r="B85" s="12" t="s">
        <v>87</v>
      </c>
      <c r="C85" s="6" t="s">
        <v>49</v>
      </c>
      <c r="D85" s="15">
        <f t="shared" si="4"/>
        <v>29166.666666666668</v>
      </c>
      <c r="E85" s="15">
        <f t="shared" si="5"/>
        <v>5833.3333333333339</v>
      </c>
      <c r="F85" s="27">
        <v>35000</v>
      </c>
      <c r="G85" s="20">
        <f t="shared" si="6"/>
        <v>30144</v>
      </c>
      <c r="H85" s="20">
        <v>25120</v>
      </c>
      <c r="I85" s="31">
        <f t="shared" si="7"/>
        <v>16.109341825902341</v>
      </c>
    </row>
    <row r="86" spans="1:9" ht="40.5" x14ac:dyDescent="0.3">
      <c r="A86" s="13">
        <v>40</v>
      </c>
      <c r="B86" s="12" t="s">
        <v>88</v>
      </c>
      <c r="C86" s="6" t="s">
        <v>49</v>
      </c>
      <c r="D86" s="15">
        <f t="shared" si="4"/>
        <v>43333.333333333336</v>
      </c>
      <c r="E86" s="15">
        <f t="shared" si="5"/>
        <v>8666.6666666666661</v>
      </c>
      <c r="F86" s="27">
        <v>52000</v>
      </c>
      <c r="G86" s="20">
        <f t="shared" si="6"/>
        <v>44784</v>
      </c>
      <c r="H86" s="20">
        <v>37320</v>
      </c>
      <c r="I86" s="31">
        <f t="shared" si="7"/>
        <v>16.112897463379785</v>
      </c>
    </row>
    <row r="87" spans="1:9" x14ac:dyDescent="0.3">
      <c r="A87" s="13">
        <v>41</v>
      </c>
      <c r="B87" s="12" t="s">
        <v>89</v>
      </c>
      <c r="C87" s="6" t="s">
        <v>49</v>
      </c>
      <c r="D87" s="15">
        <f t="shared" si="4"/>
        <v>1000</v>
      </c>
      <c r="E87" s="15">
        <f t="shared" si="5"/>
        <v>200</v>
      </c>
      <c r="F87" s="27">
        <v>1200</v>
      </c>
      <c r="G87" s="20">
        <f t="shared" si="6"/>
        <v>1032</v>
      </c>
      <c r="H87" s="20">
        <v>860</v>
      </c>
      <c r="I87" s="31">
        <f t="shared" si="7"/>
        <v>16.279069767441861</v>
      </c>
    </row>
    <row r="88" spans="1:9" x14ac:dyDescent="0.3">
      <c r="A88" s="13">
        <v>42</v>
      </c>
      <c r="B88" s="12" t="s">
        <v>90</v>
      </c>
      <c r="C88" s="6" t="s">
        <v>91</v>
      </c>
      <c r="D88" s="15">
        <f t="shared" si="4"/>
        <v>63333.333333333336</v>
      </c>
      <c r="E88" s="15">
        <f t="shared" si="5"/>
        <v>12666.666666666668</v>
      </c>
      <c r="F88" s="27">
        <v>76000</v>
      </c>
      <c r="G88" s="20">
        <f t="shared" si="6"/>
        <v>65460</v>
      </c>
      <c r="H88" s="20">
        <v>54550</v>
      </c>
      <c r="I88" s="31">
        <f t="shared" si="7"/>
        <v>16.101435991445161</v>
      </c>
    </row>
    <row r="89" spans="1:9" x14ac:dyDescent="0.3">
      <c r="A89" s="13">
        <v>43</v>
      </c>
      <c r="B89" s="14" t="s">
        <v>92</v>
      </c>
      <c r="C89" s="6" t="s">
        <v>49</v>
      </c>
      <c r="D89" s="15">
        <f t="shared" si="4"/>
        <v>21666.666666666668</v>
      </c>
      <c r="E89" s="15">
        <f t="shared" si="5"/>
        <v>4333.333333333333</v>
      </c>
      <c r="F89" s="27">
        <v>26000</v>
      </c>
      <c r="G89" s="20">
        <f t="shared" si="6"/>
        <v>22392</v>
      </c>
      <c r="H89" s="20">
        <v>18660</v>
      </c>
      <c r="I89" s="31">
        <f t="shared" si="7"/>
        <v>16.112897463379785</v>
      </c>
    </row>
    <row r="90" spans="1:9" x14ac:dyDescent="0.3">
      <c r="A90" s="13">
        <v>44</v>
      </c>
      <c r="B90" s="14" t="s">
        <v>93</v>
      </c>
      <c r="C90" s="6" t="s">
        <v>49</v>
      </c>
      <c r="D90" s="15">
        <f t="shared" si="4"/>
        <v>35833.333333333336</v>
      </c>
      <c r="E90" s="15">
        <f t="shared" si="5"/>
        <v>7166.6666666666661</v>
      </c>
      <c r="F90" s="27">
        <v>43000</v>
      </c>
      <c r="G90" s="20">
        <f t="shared" si="6"/>
        <v>37032</v>
      </c>
      <c r="H90" s="20">
        <v>30860</v>
      </c>
      <c r="I90" s="31">
        <f t="shared" si="7"/>
        <v>16.11579174767769</v>
      </c>
    </row>
    <row r="91" spans="1:9" x14ac:dyDescent="0.3">
      <c r="A91" s="13">
        <v>45</v>
      </c>
      <c r="B91" s="14" t="s">
        <v>94</v>
      </c>
      <c r="C91" s="6" t="s">
        <v>49</v>
      </c>
      <c r="D91" s="15">
        <f t="shared" si="4"/>
        <v>62500</v>
      </c>
      <c r="E91" s="15">
        <f t="shared" si="5"/>
        <v>12500</v>
      </c>
      <c r="F91" s="27">
        <v>75000</v>
      </c>
      <c r="G91" s="20">
        <f t="shared" si="6"/>
        <v>64596</v>
      </c>
      <c r="H91" s="20">
        <v>53830</v>
      </c>
      <c r="I91" s="31">
        <f t="shared" si="7"/>
        <v>16.10626044956344</v>
      </c>
    </row>
    <row r="92" spans="1:9" ht="40.5" x14ac:dyDescent="0.3">
      <c r="A92" s="13">
        <v>46</v>
      </c>
      <c r="B92" s="14" t="s">
        <v>95</v>
      </c>
      <c r="C92" s="6" t="s">
        <v>49</v>
      </c>
      <c r="D92" s="15">
        <f t="shared" si="4"/>
        <v>70833.333333333343</v>
      </c>
      <c r="E92" s="15">
        <f t="shared" si="5"/>
        <v>14166.666666666668</v>
      </c>
      <c r="F92" s="27">
        <v>85000</v>
      </c>
      <c r="G92" s="20">
        <f t="shared" si="6"/>
        <v>73212</v>
      </c>
      <c r="H92" s="20">
        <v>61010</v>
      </c>
      <c r="I92" s="31">
        <f t="shared" si="7"/>
        <v>16.101185597989417</v>
      </c>
    </row>
    <row r="93" spans="1:9" ht="40.5" x14ac:dyDescent="0.3">
      <c r="A93" s="13">
        <v>47</v>
      </c>
      <c r="B93" s="14" t="s">
        <v>96</v>
      </c>
      <c r="C93" s="6" t="s">
        <v>49</v>
      </c>
      <c r="D93" s="15">
        <f t="shared" si="4"/>
        <v>54166.666666666672</v>
      </c>
      <c r="E93" s="15">
        <f t="shared" si="5"/>
        <v>10833.333333333332</v>
      </c>
      <c r="F93" s="27">
        <v>65000</v>
      </c>
      <c r="G93" s="20">
        <f t="shared" si="6"/>
        <v>55980</v>
      </c>
      <c r="H93" s="20">
        <v>46650</v>
      </c>
      <c r="I93" s="31">
        <f t="shared" si="7"/>
        <v>16.112897463379788</v>
      </c>
    </row>
    <row r="94" spans="1:9" x14ac:dyDescent="0.3">
      <c r="A94" s="13">
        <v>48</v>
      </c>
      <c r="B94" s="14" t="s">
        <v>97</v>
      </c>
      <c r="C94" s="6" t="s">
        <v>49</v>
      </c>
      <c r="D94" s="15">
        <f t="shared" si="4"/>
        <v>10000</v>
      </c>
      <c r="E94" s="15">
        <f t="shared" si="5"/>
        <v>2000</v>
      </c>
      <c r="F94" s="27">
        <v>12000</v>
      </c>
      <c r="G94" s="20">
        <f t="shared" si="6"/>
        <v>10332</v>
      </c>
      <c r="H94" s="20">
        <v>8610</v>
      </c>
      <c r="I94" s="31">
        <f t="shared" si="7"/>
        <v>16.144018583042975</v>
      </c>
    </row>
    <row r="95" spans="1:9" x14ac:dyDescent="0.3">
      <c r="A95" s="13">
        <v>49</v>
      </c>
      <c r="B95" s="12" t="s">
        <v>98</v>
      </c>
      <c r="C95" s="6" t="s">
        <v>49</v>
      </c>
      <c r="D95" s="15">
        <f t="shared" si="4"/>
        <v>4750</v>
      </c>
      <c r="E95" s="15">
        <f t="shared" si="5"/>
        <v>950</v>
      </c>
      <c r="F95" s="27">
        <v>5700</v>
      </c>
      <c r="G95" s="20">
        <f t="shared" si="6"/>
        <v>4908</v>
      </c>
      <c r="H95" s="20">
        <v>4090</v>
      </c>
      <c r="I95" s="31">
        <f t="shared" si="7"/>
        <v>16.136919315403421</v>
      </c>
    </row>
    <row r="96" spans="1:9" ht="40.5" x14ac:dyDescent="0.3">
      <c r="A96" s="13">
        <v>50</v>
      </c>
      <c r="B96" s="12" t="s">
        <v>99</v>
      </c>
      <c r="C96" s="6" t="s">
        <v>49</v>
      </c>
      <c r="D96" s="15">
        <f t="shared" si="4"/>
        <v>16250</v>
      </c>
      <c r="E96" s="15">
        <f t="shared" si="5"/>
        <v>3250</v>
      </c>
      <c r="F96" s="27">
        <v>19500</v>
      </c>
      <c r="G96" s="20">
        <f t="shared" si="6"/>
        <v>16800</v>
      </c>
      <c r="H96" s="20">
        <v>14000</v>
      </c>
      <c r="I96" s="31">
        <f t="shared" si="7"/>
        <v>16.071428571428573</v>
      </c>
    </row>
    <row r="97" spans="1:9" x14ac:dyDescent="0.3">
      <c r="A97" s="13">
        <v>51</v>
      </c>
      <c r="B97" s="12" t="s">
        <v>100</v>
      </c>
      <c r="C97" s="6" t="s">
        <v>49</v>
      </c>
      <c r="D97" s="15">
        <f t="shared" si="4"/>
        <v>11333.333333333334</v>
      </c>
      <c r="E97" s="15">
        <f t="shared" si="5"/>
        <v>2266.6666666666665</v>
      </c>
      <c r="F97" s="27">
        <v>13600</v>
      </c>
      <c r="G97" s="20">
        <f t="shared" si="6"/>
        <v>11712</v>
      </c>
      <c r="H97" s="20">
        <v>9760</v>
      </c>
      <c r="I97" s="31">
        <f t="shared" si="7"/>
        <v>16.120218579234979</v>
      </c>
    </row>
    <row r="98" spans="1:9" x14ac:dyDescent="0.3">
      <c r="A98" s="13">
        <v>52</v>
      </c>
      <c r="B98" s="12" t="s">
        <v>101</v>
      </c>
      <c r="C98" s="6" t="s">
        <v>49</v>
      </c>
      <c r="D98" s="15">
        <f t="shared" si="4"/>
        <v>28333.333333333336</v>
      </c>
      <c r="E98" s="15">
        <f t="shared" si="5"/>
        <v>5666.6666666666661</v>
      </c>
      <c r="F98" s="27">
        <v>34000</v>
      </c>
      <c r="G98" s="20">
        <f t="shared" si="6"/>
        <v>29280</v>
      </c>
      <c r="H98" s="20">
        <v>24400</v>
      </c>
      <c r="I98" s="31">
        <f t="shared" si="7"/>
        <v>16.120218579234983</v>
      </c>
    </row>
    <row r="99" spans="1:9" x14ac:dyDescent="0.3">
      <c r="A99" s="13">
        <v>53</v>
      </c>
      <c r="B99" s="12" t="s">
        <v>102</v>
      </c>
      <c r="C99" s="6" t="s">
        <v>91</v>
      </c>
      <c r="D99" s="15">
        <f t="shared" si="4"/>
        <v>62500</v>
      </c>
      <c r="E99" s="15">
        <f t="shared" si="5"/>
        <v>12500</v>
      </c>
      <c r="F99" s="27">
        <v>75000</v>
      </c>
      <c r="G99" s="20">
        <f t="shared" si="6"/>
        <v>64596</v>
      </c>
      <c r="H99" s="20">
        <v>53830</v>
      </c>
      <c r="I99" s="31">
        <f t="shared" si="7"/>
        <v>16.10626044956344</v>
      </c>
    </row>
    <row r="100" spans="1:9" x14ac:dyDescent="0.3">
      <c r="A100" s="13">
        <v>54</v>
      </c>
      <c r="B100" s="12" t="s">
        <v>103</v>
      </c>
      <c r="C100" s="6" t="s">
        <v>91</v>
      </c>
      <c r="D100" s="15">
        <f t="shared" si="4"/>
        <v>44583.333333333336</v>
      </c>
      <c r="E100" s="15">
        <f t="shared" si="5"/>
        <v>8916.6666666666661</v>
      </c>
      <c r="F100" s="27">
        <v>53500</v>
      </c>
      <c r="G100" s="20">
        <f t="shared" si="6"/>
        <v>46080</v>
      </c>
      <c r="H100" s="20">
        <v>38400</v>
      </c>
      <c r="I100" s="31">
        <f t="shared" si="7"/>
        <v>16.102430555555561</v>
      </c>
    </row>
    <row r="101" spans="1:9" x14ac:dyDescent="0.3">
      <c r="A101" s="13">
        <v>55</v>
      </c>
      <c r="B101" s="12" t="s">
        <v>104</v>
      </c>
      <c r="C101" s="6" t="s">
        <v>91</v>
      </c>
      <c r="D101" s="15">
        <f t="shared" si="4"/>
        <v>72250</v>
      </c>
      <c r="E101" s="15">
        <f t="shared" si="5"/>
        <v>14450</v>
      </c>
      <c r="F101" s="27">
        <v>86700</v>
      </c>
      <c r="G101" s="20">
        <f t="shared" si="6"/>
        <v>74676</v>
      </c>
      <c r="H101" s="20">
        <v>62230</v>
      </c>
      <c r="I101" s="31">
        <f t="shared" si="7"/>
        <v>16.101558733729711</v>
      </c>
    </row>
    <row r="102" spans="1:9" ht="40.5" x14ac:dyDescent="0.3">
      <c r="A102" s="13">
        <v>56</v>
      </c>
      <c r="B102" s="12" t="s">
        <v>105</v>
      </c>
      <c r="C102" s="6" t="s">
        <v>91</v>
      </c>
      <c r="D102" s="15">
        <f t="shared" si="4"/>
        <v>45416.666666666672</v>
      </c>
      <c r="E102" s="15">
        <f t="shared" si="5"/>
        <v>9083.3333333333339</v>
      </c>
      <c r="F102" s="27">
        <v>54500</v>
      </c>
      <c r="G102" s="20">
        <f t="shared" si="6"/>
        <v>46944</v>
      </c>
      <c r="H102" s="20">
        <v>39120</v>
      </c>
      <c r="I102" s="31">
        <f t="shared" si="7"/>
        <v>16.095773687798239</v>
      </c>
    </row>
    <row r="103" spans="1:9" ht="40.5" x14ac:dyDescent="0.3">
      <c r="A103" s="13">
        <v>57</v>
      </c>
      <c r="B103" s="12" t="s">
        <v>106</v>
      </c>
      <c r="C103" s="6" t="s">
        <v>91</v>
      </c>
      <c r="D103" s="15">
        <f t="shared" si="4"/>
        <v>150000</v>
      </c>
      <c r="E103" s="15">
        <f t="shared" si="5"/>
        <v>30000</v>
      </c>
      <c r="F103" s="27">
        <v>180000</v>
      </c>
      <c r="G103" s="20">
        <f t="shared" si="6"/>
        <v>155028</v>
      </c>
      <c r="H103" s="20">
        <v>129190</v>
      </c>
      <c r="I103" s="31">
        <f t="shared" si="7"/>
        <v>16.108057899218206</v>
      </c>
    </row>
    <row r="104" spans="1:9" ht="40.5" x14ac:dyDescent="0.3">
      <c r="A104" s="13">
        <v>58</v>
      </c>
      <c r="B104" s="12" t="s">
        <v>107</v>
      </c>
      <c r="C104" s="6" t="s">
        <v>108</v>
      </c>
      <c r="D104" s="15">
        <f t="shared" si="4"/>
        <v>45833.333333333336</v>
      </c>
      <c r="E104" s="15">
        <f t="shared" si="5"/>
        <v>9166.6666666666661</v>
      </c>
      <c r="F104" s="27">
        <v>55000</v>
      </c>
      <c r="G104" s="20">
        <f t="shared" si="6"/>
        <v>47376</v>
      </c>
      <c r="H104" s="20">
        <v>39480</v>
      </c>
      <c r="I104" s="31">
        <f t="shared" si="7"/>
        <v>16.092536305302268</v>
      </c>
    </row>
    <row r="105" spans="1:9" ht="40.5" x14ac:dyDescent="0.3">
      <c r="A105" s="13">
        <v>59</v>
      </c>
      <c r="B105" s="12" t="s">
        <v>109</v>
      </c>
      <c r="C105" s="6" t="s">
        <v>108</v>
      </c>
      <c r="D105" s="15">
        <f t="shared" si="4"/>
        <v>150000</v>
      </c>
      <c r="E105" s="15">
        <f t="shared" si="5"/>
        <v>30000</v>
      </c>
      <c r="F105" s="27">
        <v>180000</v>
      </c>
      <c r="G105" s="20">
        <f t="shared" si="6"/>
        <v>155028</v>
      </c>
      <c r="H105" s="20">
        <v>129190</v>
      </c>
      <c r="I105" s="31">
        <f t="shared" si="7"/>
        <v>16.108057899218206</v>
      </c>
    </row>
    <row r="106" spans="1:9" ht="40.5" x14ac:dyDescent="0.3">
      <c r="A106" s="13">
        <v>60</v>
      </c>
      <c r="B106" s="12" t="s">
        <v>110</v>
      </c>
      <c r="C106" s="6" t="s">
        <v>108</v>
      </c>
      <c r="D106" s="15">
        <f t="shared" si="4"/>
        <v>159166.66666666669</v>
      </c>
      <c r="E106" s="15">
        <f t="shared" si="5"/>
        <v>31833.333333333336</v>
      </c>
      <c r="F106" s="27">
        <v>191000</v>
      </c>
      <c r="G106" s="20">
        <f t="shared" si="6"/>
        <v>164508</v>
      </c>
      <c r="H106" s="20">
        <v>137090</v>
      </c>
      <c r="I106" s="31">
        <f t="shared" si="7"/>
        <v>16.103776108152807</v>
      </c>
    </row>
    <row r="107" spans="1:9" ht="40.5" x14ac:dyDescent="0.3">
      <c r="A107" s="13">
        <v>61</v>
      </c>
      <c r="B107" s="12" t="s">
        <v>111</v>
      </c>
      <c r="C107" s="6" t="s">
        <v>108</v>
      </c>
      <c r="D107" s="15">
        <f t="shared" si="4"/>
        <v>129166.66666666667</v>
      </c>
      <c r="E107" s="15">
        <f t="shared" si="5"/>
        <v>25833.333333333336</v>
      </c>
      <c r="F107" s="27">
        <v>155000</v>
      </c>
      <c r="G107" s="20">
        <f t="shared" si="6"/>
        <v>133500</v>
      </c>
      <c r="H107" s="20">
        <v>111250</v>
      </c>
      <c r="I107" s="31">
        <f t="shared" si="7"/>
        <v>16.104868913857683</v>
      </c>
    </row>
    <row r="108" spans="1:9" ht="40.5" x14ac:dyDescent="0.3">
      <c r="A108" s="13">
        <v>62</v>
      </c>
      <c r="B108" s="12" t="s">
        <v>112</v>
      </c>
      <c r="C108" s="6" t="s">
        <v>108</v>
      </c>
      <c r="D108" s="15">
        <f t="shared" si="4"/>
        <v>129166.66666666667</v>
      </c>
      <c r="E108" s="15">
        <f t="shared" si="5"/>
        <v>25833.333333333336</v>
      </c>
      <c r="F108" s="27">
        <v>155000</v>
      </c>
      <c r="G108" s="20">
        <f t="shared" si="6"/>
        <v>133500</v>
      </c>
      <c r="H108" s="20">
        <v>111250</v>
      </c>
      <c r="I108" s="31">
        <f t="shared" si="7"/>
        <v>16.104868913857683</v>
      </c>
    </row>
    <row r="109" spans="1:9" ht="40.5" x14ac:dyDescent="0.3">
      <c r="A109" s="13">
        <v>63</v>
      </c>
      <c r="B109" s="12" t="s">
        <v>113</v>
      </c>
      <c r="C109" s="6" t="s">
        <v>108</v>
      </c>
      <c r="D109" s="15">
        <f t="shared" si="4"/>
        <v>1000000</v>
      </c>
      <c r="E109" s="15">
        <f t="shared" si="5"/>
        <v>200000</v>
      </c>
      <c r="F109" s="27">
        <v>1200000</v>
      </c>
      <c r="G109" s="20">
        <f t="shared" si="6"/>
        <v>1033548</v>
      </c>
      <c r="H109" s="20">
        <v>861290</v>
      </c>
      <c r="I109" s="31">
        <f t="shared" si="7"/>
        <v>16.104912398843595</v>
      </c>
    </row>
    <row r="110" spans="1:9" ht="40.5" x14ac:dyDescent="0.3">
      <c r="A110" s="13">
        <v>64</v>
      </c>
      <c r="B110" s="12" t="s">
        <v>114</v>
      </c>
      <c r="C110" s="6" t="s">
        <v>108</v>
      </c>
      <c r="D110" s="15">
        <f t="shared" si="4"/>
        <v>1083333.3333333335</v>
      </c>
      <c r="E110" s="15">
        <f t="shared" si="5"/>
        <v>216666.66666666669</v>
      </c>
      <c r="F110" s="27">
        <v>1300000</v>
      </c>
      <c r="G110" s="20">
        <f t="shared" si="6"/>
        <v>1119672</v>
      </c>
      <c r="H110" s="20">
        <v>933060</v>
      </c>
      <c r="I110" s="31">
        <f t="shared" si="7"/>
        <v>16.105430876185185</v>
      </c>
    </row>
    <row r="111" spans="1:9" ht="40.5" x14ac:dyDescent="0.3">
      <c r="A111" s="13">
        <v>65</v>
      </c>
      <c r="B111" s="12" t="s">
        <v>115</v>
      </c>
      <c r="C111" s="6" t="s">
        <v>91</v>
      </c>
      <c r="D111" s="15">
        <f t="shared" si="4"/>
        <v>750000</v>
      </c>
      <c r="E111" s="15">
        <f t="shared" si="5"/>
        <v>150000</v>
      </c>
      <c r="F111" s="27">
        <v>900000</v>
      </c>
      <c r="G111" s="20">
        <f t="shared" si="6"/>
        <v>775164</v>
      </c>
      <c r="H111" s="20">
        <v>645970</v>
      </c>
      <c r="I111" s="31">
        <f t="shared" si="7"/>
        <v>16.104463055559854</v>
      </c>
    </row>
    <row r="112" spans="1:9" ht="40.5" x14ac:dyDescent="0.3">
      <c r="A112" s="13">
        <v>66</v>
      </c>
      <c r="B112" s="12" t="s">
        <v>116</v>
      </c>
      <c r="C112" s="6" t="s">
        <v>91</v>
      </c>
      <c r="D112" s="15">
        <f t="shared" ref="D112:D175" si="8">F112/1.2</f>
        <v>745833.33333333337</v>
      </c>
      <c r="E112" s="15">
        <f t="shared" ref="E112:E175" si="9">F112/120*20</f>
        <v>149166.66666666666</v>
      </c>
      <c r="F112" s="27">
        <v>895000</v>
      </c>
      <c r="G112" s="20">
        <f t="shared" si="6"/>
        <v>770856</v>
      </c>
      <c r="H112" s="20">
        <v>642380</v>
      </c>
      <c r="I112" s="31">
        <f t="shared" si="7"/>
        <v>16.104694002511501</v>
      </c>
    </row>
    <row r="113" spans="1:9" ht="40.5" x14ac:dyDescent="0.3">
      <c r="A113" s="13">
        <v>67</v>
      </c>
      <c r="B113" s="12" t="s">
        <v>117</v>
      </c>
      <c r="C113" s="6" t="s">
        <v>91</v>
      </c>
      <c r="D113" s="15">
        <f t="shared" si="8"/>
        <v>135000</v>
      </c>
      <c r="E113" s="15">
        <f t="shared" si="9"/>
        <v>27000</v>
      </c>
      <c r="F113" s="27">
        <v>162000</v>
      </c>
      <c r="G113" s="20">
        <f t="shared" si="6"/>
        <v>139524</v>
      </c>
      <c r="H113" s="20">
        <v>116270</v>
      </c>
      <c r="I113" s="31">
        <f t="shared" si="7"/>
        <v>16.109056506407498</v>
      </c>
    </row>
    <row r="114" spans="1:9" ht="40.5" x14ac:dyDescent="0.3">
      <c r="A114" s="13">
        <v>68</v>
      </c>
      <c r="B114" s="14" t="s">
        <v>118</v>
      </c>
      <c r="C114" s="6" t="s">
        <v>49</v>
      </c>
      <c r="D114" s="15">
        <f t="shared" si="8"/>
        <v>51666.666666666672</v>
      </c>
      <c r="E114" s="15">
        <f t="shared" si="9"/>
        <v>10333.333333333332</v>
      </c>
      <c r="F114" s="27">
        <v>62000</v>
      </c>
      <c r="G114" s="20">
        <f t="shared" si="6"/>
        <v>53400</v>
      </c>
      <c r="H114" s="20">
        <v>44500</v>
      </c>
      <c r="I114" s="31">
        <f t="shared" si="7"/>
        <v>16.10486891385769</v>
      </c>
    </row>
    <row r="115" spans="1:9" ht="40.5" x14ac:dyDescent="0.3">
      <c r="A115" s="13">
        <v>69</v>
      </c>
      <c r="B115" s="12" t="s">
        <v>119</v>
      </c>
      <c r="C115" s="6" t="s">
        <v>49</v>
      </c>
      <c r="D115" s="15">
        <f t="shared" si="8"/>
        <v>51666.666666666672</v>
      </c>
      <c r="E115" s="15">
        <f t="shared" si="9"/>
        <v>10333.333333333332</v>
      </c>
      <c r="F115" s="27">
        <v>62000</v>
      </c>
      <c r="G115" s="20">
        <f t="shared" si="6"/>
        <v>53400</v>
      </c>
      <c r="H115" s="20">
        <v>44500</v>
      </c>
      <c r="I115" s="31">
        <f t="shared" si="7"/>
        <v>16.10486891385769</v>
      </c>
    </row>
    <row r="116" spans="1:9" ht="40.5" x14ac:dyDescent="0.3">
      <c r="A116" s="13">
        <v>70</v>
      </c>
      <c r="B116" s="12" t="s">
        <v>120</v>
      </c>
      <c r="C116" s="6" t="s">
        <v>49</v>
      </c>
      <c r="D116" s="15">
        <f t="shared" si="8"/>
        <v>51666.666666666672</v>
      </c>
      <c r="E116" s="15">
        <f t="shared" si="9"/>
        <v>10333.333333333332</v>
      </c>
      <c r="F116" s="27">
        <v>62000</v>
      </c>
      <c r="G116" s="20">
        <f t="shared" si="6"/>
        <v>53400</v>
      </c>
      <c r="H116" s="20">
        <v>44500</v>
      </c>
      <c r="I116" s="31">
        <f t="shared" si="7"/>
        <v>16.10486891385769</v>
      </c>
    </row>
    <row r="117" spans="1:9" ht="40.5" x14ac:dyDescent="0.3">
      <c r="A117" s="13">
        <v>71</v>
      </c>
      <c r="B117" s="12" t="s">
        <v>121</v>
      </c>
      <c r="C117" s="6" t="s">
        <v>49</v>
      </c>
      <c r="D117" s="15">
        <f t="shared" si="8"/>
        <v>67500</v>
      </c>
      <c r="E117" s="15">
        <f t="shared" si="9"/>
        <v>13500</v>
      </c>
      <c r="F117" s="27">
        <v>81000</v>
      </c>
      <c r="G117" s="20">
        <f t="shared" si="6"/>
        <v>69768</v>
      </c>
      <c r="H117" s="20">
        <v>58140</v>
      </c>
      <c r="I117" s="31">
        <f t="shared" si="7"/>
        <v>16.099071207430342</v>
      </c>
    </row>
    <row r="118" spans="1:9" ht="40.5" x14ac:dyDescent="0.3">
      <c r="A118" s="13">
        <v>72</v>
      </c>
      <c r="B118" s="12" t="s">
        <v>122</v>
      </c>
      <c r="C118" s="6" t="s">
        <v>49</v>
      </c>
      <c r="D118" s="15">
        <f t="shared" si="8"/>
        <v>67500</v>
      </c>
      <c r="E118" s="15">
        <f t="shared" si="9"/>
        <v>13500</v>
      </c>
      <c r="F118" s="27">
        <v>81000</v>
      </c>
      <c r="G118" s="20">
        <f t="shared" si="6"/>
        <v>69768</v>
      </c>
      <c r="H118" s="20">
        <v>58140</v>
      </c>
      <c r="I118" s="31">
        <f t="shared" si="7"/>
        <v>16.099071207430342</v>
      </c>
    </row>
    <row r="119" spans="1:9" ht="40.5" x14ac:dyDescent="0.3">
      <c r="A119" s="13">
        <v>73</v>
      </c>
      <c r="B119" s="12" t="s">
        <v>123</v>
      </c>
      <c r="C119" s="6" t="s">
        <v>49</v>
      </c>
      <c r="D119" s="15">
        <f t="shared" si="8"/>
        <v>67500</v>
      </c>
      <c r="E119" s="15">
        <f t="shared" si="9"/>
        <v>13500</v>
      </c>
      <c r="F119" s="27">
        <v>81000</v>
      </c>
      <c r="G119" s="20">
        <f t="shared" si="6"/>
        <v>69768</v>
      </c>
      <c r="H119" s="20">
        <v>58140</v>
      </c>
      <c r="I119" s="31">
        <f t="shared" si="7"/>
        <v>16.099071207430342</v>
      </c>
    </row>
    <row r="120" spans="1:9" ht="40.5" x14ac:dyDescent="0.3">
      <c r="A120" s="13">
        <v>74</v>
      </c>
      <c r="B120" s="12" t="s">
        <v>124</v>
      </c>
      <c r="C120" s="6" t="s">
        <v>49</v>
      </c>
      <c r="D120" s="15">
        <f t="shared" si="8"/>
        <v>28166.666666666668</v>
      </c>
      <c r="E120" s="15">
        <f t="shared" si="9"/>
        <v>5633.3333333333339</v>
      </c>
      <c r="F120" s="27">
        <v>33800</v>
      </c>
      <c r="G120" s="20">
        <f t="shared" si="6"/>
        <v>29112</v>
      </c>
      <c r="H120" s="20">
        <v>24260</v>
      </c>
      <c r="I120" s="31">
        <f t="shared" si="7"/>
        <v>16.103325089310257</v>
      </c>
    </row>
    <row r="121" spans="1:9" ht="40.5" x14ac:dyDescent="0.3">
      <c r="A121" s="13">
        <v>75</v>
      </c>
      <c r="B121" s="12" t="s">
        <v>125</v>
      </c>
      <c r="C121" s="6" t="s">
        <v>49</v>
      </c>
      <c r="D121" s="15">
        <f t="shared" si="8"/>
        <v>28166.666666666668</v>
      </c>
      <c r="E121" s="15">
        <f t="shared" si="9"/>
        <v>5633.3333333333339</v>
      </c>
      <c r="F121" s="27">
        <v>33800</v>
      </c>
      <c r="G121" s="20">
        <f t="shared" si="6"/>
        <v>29112</v>
      </c>
      <c r="H121" s="20">
        <v>24260</v>
      </c>
      <c r="I121" s="31">
        <f t="shared" si="7"/>
        <v>16.103325089310257</v>
      </c>
    </row>
    <row r="122" spans="1:9" ht="40.5" x14ac:dyDescent="0.3">
      <c r="A122" s="13">
        <v>76</v>
      </c>
      <c r="B122" s="12" t="s">
        <v>126</v>
      </c>
      <c r="C122" s="6" t="s">
        <v>49</v>
      </c>
      <c r="D122" s="15">
        <f t="shared" si="8"/>
        <v>28166.666666666668</v>
      </c>
      <c r="E122" s="15">
        <f t="shared" si="9"/>
        <v>5633.3333333333339</v>
      </c>
      <c r="F122" s="27">
        <v>33800</v>
      </c>
      <c r="G122" s="20">
        <f t="shared" si="6"/>
        <v>29112</v>
      </c>
      <c r="H122" s="20">
        <v>24260</v>
      </c>
      <c r="I122" s="31">
        <f t="shared" si="7"/>
        <v>16.103325089310257</v>
      </c>
    </row>
    <row r="123" spans="1:9" ht="40.5" x14ac:dyDescent="0.3">
      <c r="A123" s="13">
        <v>77</v>
      </c>
      <c r="B123" s="12" t="s">
        <v>127</v>
      </c>
      <c r="C123" s="6" t="s">
        <v>49</v>
      </c>
      <c r="D123" s="15">
        <f t="shared" si="8"/>
        <v>28166.666666666668</v>
      </c>
      <c r="E123" s="15">
        <f t="shared" si="9"/>
        <v>5633.3333333333339</v>
      </c>
      <c r="F123" s="27">
        <v>33800</v>
      </c>
      <c r="G123" s="20">
        <f t="shared" si="6"/>
        <v>29112</v>
      </c>
      <c r="H123" s="20">
        <v>24260</v>
      </c>
      <c r="I123" s="31">
        <f t="shared" si="7"/>
        <v>16.103325089310257</v>
      </c>
    </row>
    <row r="124" spans="1:9" ht="40.5" x14ac:dyDescent="0.3">
      <c r="A124" s="13">
        <v>78</v>
      </c>
      <c r="B124" s="12" t="s">
        <v>128</v>
      </c>
      <c r="C124" s="6" t="s">
        <v>49</v>
      </c>
      <c r="D124" s="15">
        <f t="shared" si="8"/>
        <v>28166.666666666668</v>
      </c>
      <c r="E124" s="15">
        <f t="shared" si="9"/>
        <v>5633.3333333333339</v>
      </c>
      <c r="F124" s="27">
        <v>33800</v>
      </c>
      <c r="G124" s="20">
        <f t="shared" si="6"/>
        <v>29112</v>
      </c>
      <c r="H124" s="20">
        <v>24260</v>
      </c>
      <c r="I124" s="31">
        <f t="shared" si="7"/>
        <v>16.103325089310257</v>
      </c>
    </row>
    <row r="125" spans="1:9" ht="40.5" x14ac:dyDescent="0.3">
      <c r="A125" s="13">
        <v>79</v>
      </c>
      <c r="B125" s="12" t="s">
        <v>129</v>
      </c>
      <c r="C125" s="6" t="s">
        <v>49</v>
      </c>
      <c r="D125" s="15">
        <f t="shared" si="8"/>
        <v>28166.666666666668</v>
      </c>
      <c r="E125" s="15">
        <f t="shared" si="9"/>
        <v>5633.3333333333339</v>
      </c>
      <c r="F125" s="27">
        <v>33800</v>
      </c>
      <c r="G125" s="20">
        <f t="shared" si="6"/>
        <v>29112</v>
      </c>
      <c r="H125" s="20">
        <v>24260</v>
      </c>
      <c r="I125" s="31">
        <f t="shared" si="7"/>
        <v>16.103325089310257</v>
      </c>
    </row>
    <row r="126" spans="1:9" ht="40.5" x14ac:dyDescent="0.3">
      <c r="A126" s="13">
        <v>80</v>
      </c>
      <c r="B126" s="12" t="s">
        <v>130</v>
      </c>
      <c r="C126" s="6" t="s">
        <v>49</v>
      </c>
      <c r="D126" s="15">
        <f t="shared" si="8"/>
        <v>28166.666666666668</v>
      </c>
      <c r="E126" s="15">
        <f t="shared" si="9"/>
        <v>5633.3333333333339</v>
      </c>
      <c r="F126" s="27">
        <v>33800</v>
      </c>
      <c r="G126" s="20">
        <f t="shared" si="6"/>
        <v>29112</v>
      </c>
      <c r="H126" s="20">
        <v>24260</v>
      </c>
      <c r="I126" s="31">
        <f t="shared" si="7"/>
        <v>16.103325089310257</v>
      </c>
    </row>
    <row r="127" spans="1:9" ht="40.5" x14ac:dyDescent="0.3">
      <c r="A127" s="13">
        <v>81</v>
      </c>
      <c r="B127" s="12" t="s">
        <v>131</v>
      </c>
      <c r="C127" s="6" t="s">
        <v>49</v>
      </c>
      <c r="D127" s="15">
        <f t="shared" si="8"/>
        <v>28166.666666666668</v>
      </c>
      <c r="E127" s="15">
        <f t="shared" si="9"/>
        <v>5633.3333333333339</v>
      </c>
      <c r="F127" s="27">
        <v>33800</v>
      </c>
      <c r="G127" s="20">
        <f t="shared" si="6"/>
        <v>29112</v>
      </c>
      <c r="H127" s="20">
        <v>24260</v>
      </c>
      <c r="I127" s="31">
        <f t="shared" si="7"/>
        <v>16.103325089310257</v>
      </c>
    </row>
    <row r="128" spans="1:9" ht="40.5" x14ac:dyDescent="0.3">
      <c r="A128" s="13">
        <v>82</v>
      </c>
      <c r="B128" s="12" t="s">
        <v>132</v>
      </c>
      <c r="C128" s="6" t="s">
        <v>49</v>
      </c>
      <c r="D128" s="15">
        <f t="shared" si="8"/>
        <v>28166.666666666668</v>
      </c>
      <c r="E128" s="15">
        <f t="shared" si="9"/>
        <v>5633.3333333333339</v>
      </c>
      <c r="F128" s="27">
        <v>33800</v>
      </c>
      <c r="G128" s="20">
        <f t="shared" si="6"/>
        <v>29112</v>
      </c>
      <c r="H128" s="20">
        <v>24260</v>
      </c>
      <c r="I128" s="31">
        <f t="shared" si="7"/>
        <v>16.103325089310257</v>
      </c>
    </row>
    <row r="129" spans="1:9" ht="40.5" x14ac:dyDescent="0.3">
      <c r="A129" s="13">
        <v>83</v>
      </c>
      <c r="B129" s="12" t="s">
        <v>133</v>
      </c>
      <c r="C129" s="6" t="s">
        <v>49</v>
      </c>
      <c r="D129" s="15">
        <f t="shared" si="8"/>
        <v>28166.666666666668</v>
      </c>
      <c r="E129" s="15">
        <f t="shared" si="9"/>
        <v>5633.3333333333339</v>
      </c>
      <c r="F129" s="27">
        <v>33800</v>
      </c>
      <c r="G129" s="20">
        <f t="shared" si="6"/>
        <v>29112</v>
      </c>
      <c r="H129" s="20">
        <v>24260</v>
      </c>
      <c r="I129" s="31">
        <f t="shared" si="7"/>
        <v>16.103325089310257</v>
      </c>
    </row>
    <row r="130" spans="1:9" ht="40.5" x14ac:dyDescent="0.3">
      <c r="A130" s="13">
        <v>84</v>
      </c>
      <c r="B130" s="12" t="s">
        <v>134</v>
      </c>
      <c r="C130" s="6" t="s">
        <v>135</v>
      </c>
      <c r="D130" s="15">
        <f t="shared" si="8"/>
        <v>1250</v>
      </c>
      <c r="E130" s="15">
        <f t="shared" si="9"/>
        <v>250</v>
      </c>
      <c r="F130" s="27">
        <v>1500</v>
      </c>
      <c r="G130" s="20">
        <f t="shared" si="6"/>
        <v>1296</v>
      </c>
      <c r="H130" s="20">
        <v>1080</v>
      </c>
      <c r="I130" s="31">
        <f t="shared" si="7"/>
        <v>15.74074074074074</v>
      </c>
    </row>
    <row r="131" spans="1:9" ht="40.5" x14ac:dyDescent="0.3">
      <c r="A131" s="13">
        <v>85</v>
      </c>
      <c r="B131" s="12" t="s">
        <v>136</v>
      </c>
      <c r="C131" s="6" t="s">
        <v>49</v>
      </c>
      <c r="D131" s="15">
        <f t="shared" si="8"/>
        <v>358333.33333333337</v>
      </c>
      <c r="E131" s="15">
        <f t="shared" si="9"/>
        <v>71666.666666666672</v>
      </c>
      <c r="F131" s="27">
        <v>430000</v>
      </c>
      <c r="G131" s="20">
        <f t="shared" ref="G131:G194" si="10">H131*1.2</f>
        <v>370356</v>
      </c>
      <c r="H131" s="20">
        <v>308630</v>
      </c>
      <c r="I131" s="31">
        <f t="shared" ref="I131:I194" si="11">(D131-H131)/H131*100</f>
        <v>16.104504854788377</v>
      </c>
    </row>
    <row r="132" spans="1:9" ht="40.5" x14ac:dyDescent="0.3">
      <c r="A132" s="13">
        <v>86</v>
      </c>
      <c r="B132" s="12" t="s">
        <v>137</v>
      </c>
      <c r="C132" s="6" t="s">
        <v>49</v>
      </c>
      <c r="D132" s="15">
        <f t="shared" si="8"/>
        <v>20833.333333333336</v>
      </c>
      <c r="E132" s="15">
        <f t="shared" si="9"/>
        <v>4166.666666666667</v>
      </c>
      <c r="F132" s="27">
        <v>25000</v>
      </c>
      <c r="G132" s="20">
        <f t="shared" si="10"/>
        <v>21528</v>
      </c>
      <c r="H132" s="20">
        <v>17940</v>
      </c>
      <c r="I132" s="31">
        <f t="shared" si="11"/>
        <v>16.12783351913788</v>
      </c>
    </row>
    <row r="133" spans="1:9" ht="40.5" x14ac:dyDescent="0.3">
      <c r="A133" s="13">
        <v>87</v>
      </c>
      <c r="B133" s="12" t="s">
        <v>138</v>
      </c>
      <c r="C133" s="6" t="s">
        <v>49</v>
      </c>
      <c r="D133" s="15">
        <f t="shared" si="8"/>
        <v>100000</v>
      </c>
      <c r="E133" s="15">
        <f t="shared" si="9"/>
        <v>20000</v>
      </c>
      <c r="F133" s="27">
        <v>120000</v>
      </c>
      <c r="G133" s="20">
        <f t="shared" si="10"/>
        <v>103356</v>
      </c>
      <c r="H133" s="20">
        <v>86130</v>
      </c>
      <c r="I133" s="31">
        <f t="shared" si="11"/>
        <v>16.103564379426448</v>
      </c>
    </row>
    <row r="134" spans="1:9" ht="40.5" x14ac:dyDescent="0.3">
      <c r="A134" s="13">
        <v>88</v>
      </c>
      <c r="B134" s="12" t="s">
        <v>139</v>
      </c>
      <c r="C134" s="6" t="s">
        <v>140</v>
      </c>
      <c r="D134" s="15">
        <f t="shared" si="8"/>
        <v>1820833.3333333335</v>
      </c>
      <c r="E134" s="15">
        <f t="shared" si="9"/>
        <v>364166.66666666663</v>
      </c>
      <c r="F134" s="27">
        <v>2185000</v>
      </c>
      <c r="G134" s="20">
        <f t="shared" si="10"/>
        <v>1881912</v>
      </c>
      <c r="H134" s="20">
        <v>1568260</v>
      </c>
      <c r="I134" s="31">
        <f t="shared" si="11"/>
        <v>16.105322671835886</v>
      </c>
    </row>
    <row r="135" spans="1:9" ht="40.5" x14ac:dyDescent="0.3">
      <c r="A135" s="13">
        <v>89</v>
      </c>
      <c r="B135" s="12" t="s">
        <v>141</v>
      </c>
      <c r="C135" s="6" t="s">
        <v>140</v>
      </c>
      <c r="D135" s="15">
        <f t="shared" si="8"/>
        <v>448333.33333333337</v>
      </c>
      <c r="E135" s="15">
        <f t="shared" si="9"/>
        <v>89666.666666666657</v>
      </c>
      <c r="F135" s="27">
        <v>538000</v>
      </c>
      <c r="G135" s="20">
        <f t="shared" si="10"/>
        <v>463368</v>
      </c>
      <c r="H135" s="20">
        <v>386140</v>
      </c>
      <c r="I135" s="31">
        <f t="shared" si="11"/>
        <v>16.106420814557769</v>
      </c>
    </row>
    <row r="136" spans="1:9" ht="40.5" x14ac:dyDescent="0.3">
      <c r="A136" s="13">
        <v>90</v>
      </c>
      <c r="B136" s="12" t="s">
        <v>142</v>
      </c>
      <c r="C136" s="6" t="s">
        <v>140</v>
      </c>
      <c r="D136" s="15">
        <f t="shared" si="8"/>
        <v>1663333.3333333335</v>
      </c>
      <c r="E136" s="15">
        <f t="shared" si="9"/>
        <v>332666.66666666663</v>
      </c>
      <c r="F136" s="27">
        <v>1996000</v>
      </c>
      <c r="G136" s="20">
        <f t="shared" si="10"/>
        <v>1719132</v>
      </c>
      <c r="H136" s="20">
        <v>1432610</v>
      </c>
      <c r="I136" s="31">
        <f t="shared" si="11"/>
        <v>16.105104203749345</v>
      </c>
    </row>
    <row r="137" spans="1:9" ht="40.5" x14ac:dyDescent="0.3">
      <c r="A137" s="13">
        <v>91</v>
      </c>
      <c r="B137" s="12" t="s">
        <v>143</v>
      </c>
      <c r="C137" s="6" t="s">
        <v>140</v>
      </c>
      <c r="D137" s="15">
        <f t="shared" si="8"/>
        <v>448333.33333333337</v>
      </c>
      <c r="E137" s="15">
        <f t="shared" si="9"/>
        <v>89666.666666666657</v>
      </c>
      <c r="F137" s="27">
        <v>538000</v>
      </c>
      <c r="G137" s="20">
        <f t="shared" si="10"/>
        <v>463368</v>
      </c>
      <c r="H137" s="20">
        <v>386140</v>
      </c>
      <c r="I137" s="31">
        <f t="shared" si="11"/>
        <v>16.106420814557769</v>
      </c>
    </row>
    <row r="138" spans="1:9" ht="40.5" x14ac:dyDescent="0.3">
      <c r="A138" s="13">
        <v>92</v>
      </c>
      <c r="B138" s="12" t="s">
        <v>144</v>
      </c>
      <c r="C138" s="6" t="s">
        <v>140</v>
      </c>
      <c r="D138" s="15">
        <f t="shared" si="8"/>
        <v>1885833.3333333335</v>
      </c>
      <c r="E138" s="15">
        <f t="shared" si="9"/>
        <v>377166.66666666663</v>
      </c>
      <c r="F138" s="27">
        <v>2263000</v>
      </c>
      <c r="G138" s="20">
        <f t="shared" si="10"/>
        <v>1949100</v>
      </c>
      <c r="H138" s="20">
        <v>1624250</v>
      </c>
      <c r="I138" s="31">
        <f t="shared" si="11"/>
        <v>16.104868913857686</v>
      </c>
    </row>
    <row r="139" spans="1:9" ht="40.5" x14ac:dyDescent="0.3">
      <c r="A139" s="13">
        <v>93</v>
      </c>
      <c r="B139" s="12" t="s">
        <v>145</v>
      </c>
      <c r="C139" s="6" t="s">
        <v>140</v>
      </c>
      <c r="D139" s="15">
        <f t="shared" si="8"/>
        <v>421666.66666666669</v>
      </c>
      <c r="E139" s="15">
        <f t="shared" si="9"/>
        <v>84333.333333333343</v>
      </c>
      <c r="F139" s="27">
        <v>506000</v>
      </c>
      <c r="G139" s="20">
        <f t="shared" si="10"/>
        <v>435816</v>
      </c>
      <c r="H139" s="20">
        <v>363180</v>
      </c>
      <c r="I139" s="31">
        <f t="shared" si="11"/>
        <v>16.104043908438427</v>
      </c>
    </row>
    <row r="140" spans="1:9" ht="40.5" x14ac:dyDescent="0.3">
      <c r="A140" s="13">
        <v>94</v>
      </c>
      <c r="B140" s="12" t="s">
        <v>146</v>
      </c>
      <c r="C140" s="6" t="s">
        <v>140</v>
      </c>
      <c r="D140" s="15">
        <f t="shared" si="8"/>
        <v>1600000</v>
      </c>
      <c r="E140" s="15">
        <f t="shared" si="9"/>
        <v>320000</v>
      </c>
      <c r="F140" s="27">
        <v>1920000</v>
      </c>
      <c r="G140" s="20">
        <f t="shared" si="10"/>
        <v>1653672</v>
      </c>
      <c r="H140" s="20">
        <v>1378060</v>
      </c>
      <c r="I140" s="31">
        <f t="shared" si="11"/>
        <v>16.105249408588886</v>
      </c>
    </row>
    <row r="141" spans="1:9" ht="40.5" x14ac:dyDescent="0.3">
      <c r="A141" s="13">
        <v>95</v>
      </c>
      <c r="B141" s="12" t="s">
        <v>147</v>
      </c>
      <c r="C141" s="6" t="s">
        <v>49</v>
      </c>
      <c r="D141" s="15">
        <f t="shared" si="8"/>
        <v>666666.66666666674</v>
      </c>
      <c r="E141" s="15">
        <f t="shared" si="9"/>
        <v>133333.33333333334</v>
      </c>
      <c r="F141" s="27">
        <v>800000</v>
      </c>
      <c r="G141" s="20">
        <f t="shared" si="10"/>
        <v>689028</v>
      </c>
      <c r="H141" s="20">
        <v>574190</v>
      </c>
      <c r="I141" s="31">
        <f t="shared" si="11"/>
        <v>16.105586420290628</v>
      </c>
    </row>
    <row r="142" spans="1:9" ht="60.75" x14ac:dyDescent="0.3">
      <c r="A142" s="13">
        <v>96</v>
      </c>
      <c r="B142" s="12" t="s">
        <v>148</v>
      </c>
      <c r="C142" s="6" t="s">
        <v>49</v>
      </c>
      <c r="D142" s="15">
        <f t="shared" si="8"/>
        <v>102500</v>
      </c>
      <c r="E142" s="15">
        <f t="shared" si="9"/>
        <v>20500</v>
      </c>
      <c r="F142" s="27">
        <v>123000</v>
      </c>
      <c r="G142" s="20">
        <f t="shared" si="10"/>
        <v>105936</v>
      </c>
      <c r="H142" s="20">
        <v>88280</v>
      </c>
      <c r="I142" s="31">
        <f t="shared" si="11"/>
        <v>16.107838695061169</v>
      </c>
    </row>
    <row r="143" spans="1:9" ht="60.75" x14ac:dyDescent="0.3">
      <c r="A143" s="13">
        <v>97</v>
      </c>
      <c r="B143" s="12" t="s">
        <v>149</v>
      </c>
      <c r="C143" s="6" t="s">
        <v>49</v>
      </c>
      <c r="D143" s="15">
        <f t="shared" si="8"/>
        <v>4250000</v>
      </c>
      <c r="E143" s="15">
        <f t="shared" si="9"/>
        <v>850000</v>
      </c>
      <c r="F143" s="27">
        <v>5100000</v>
      </c>
      <c r="G143" s="20">
        <f t="shared" si="10"/>
        <v>4392576</v>
      </c>
      <c r="H143" s="20">
        <v>3660480</v>
      </c>
      <c r="I143" s="31">
        <f t="shared" si="11"/>
        <v>16.10499169507824</v>
      </c>
    </row>
    <row r="144" spans="1:9" ht="60.75" x14ac:dyDescent="0.3">
      <c r="A144" s="13">
        <v>98</v>
      </c>
      <c r="B144" s="12" t="s">
        <v>150</v>
      </c>
      <c r="C144" s="6" t="s">
        <v>49</v>
      </c>
      <c r="D144" s="15">
        <f t="shared" si="8"/>
        <v>102500</v>
      </c>
      <c r="E144" s="15">
        <f t="shared" si="9"/>
        <v>20500</v>
      </c>
      <c r="F144" s="27">
        <v>123000</v>
      </c>
      <c r="G144" s="20">
        <f t="shared" si="10"/>
        <v>105936</v>
      </c>
      <c r="H144" s="20">
        <v>88280</v>
      </c>
      <c r="I144" s="31">
        <f t="shared" si="11"/>
        <v>16.107838695061169</v>
      </c>
    </row>
    <row r="145" spans="1:9" ht="40.5" x14ac:dyDescent="0.3">
      <c r="A145" s="13">
        <v>99</v>
      </c>
      <c r="B145" s="12" t="s">
        <v>151</v>
      </c>
      <c r="C145" s="6" t="s">
        <v>49</v>
      </c>
      <c r="D145" s="15">
        <f t="shared" si="8"/>
        <v>768333.33333333337</v>
      </c>
      <c r="E145" s="15">
        <f t="shared" si="9"/>
        <v>153666.66666666666</v>
      </c>
      <c r="F145" s="27">
        <v>922000</v>
      </c>
      <c r="G145" s="20">
        <f t="shared" si="10"/>
        <v>794112</v>
      </c>
      <c r="H145" s="20">
        <v>661760</v>
      </c>
      <c r="I145" s="31">
        <f t="shared" si="11"/>
        <v>16.104529335912321</v>
      </c>
    </row>
    <row r="146" spans="1:9" ht="60.75" x14ac:dyDescent="0.3">
      <c r="A146" s="13">
        <v>100</v>
      </c>
      <c r="B146" s="12" t="s">
        <v>152</v>
      </c>
      <c r="C146" s="6" t="s">
        <v>49</v>
      </c>
      <c r="D146" s="15">
        <f t="shared" si="8"/>
        <v>102500</v>
      </c>
      <c r="E146" s="15">
        <f t="shared" si="9"/>
        <v>20500</v>
      </c>
      <c r="F146" s="27">
        <v>123000</v>
      </c>
      <c r="G146" s="20">
        <f t="shared" si="10"/>
        <v>105936</v>
      </c>
      <c r="H146" s="20">
        <v>88280</v>
      </c>
      <c r="I146" s="31">
        <f t="shared" si="11"/>
        <v>16.107838695061169</v>
      </c>
    </row>
    <row r="147" spans="1:9" ht="40.5" x14ac:dyDescent="0.3">
      <c r="A147" s="13">
        <v>101</v>
      </c>
      <c r="B147" s="12" t="s">
        <v>153</v>
      </c>
      <c r="C147" s="6" t="s">
        <v>49</v>
      </c>
      <c r="D147" s="15">
        <f t="shared" si="8"/>
        <v>1791666.6666666667</v>
      </c>
      <c r="E147" s="15">
        <f t="shared" si="9"/>
        <v>358333.33333333337</v>
      </c>
      <c r="F147" s="27">
        <v>2150000</v>
      </c>
      <c r="G147" s="20">
        <f t="shared" si="10"/>
        <v>1851768</v>
      </c>
      <c r="H147" s="20">
        <v>1543140</v>
      </c>
      <c r="I147" s="31">
        <f t="shared" si="11"/>
        <v>16.105257246048104</v>
      </c>
    </row>
    <row r="148" spans="1:9" ht="60.75" x14ac:dyDescent="0.3">
      <c r="A148" s="13">
        <v>102</v>
      </c>
      <c r="B148" s="12" t="s">
        <v>154</v>
      </c>
      <c r="C148" s="6" t="s">
        <v>49</v>
      </c>
      <c r="D148" s="15">
        <f t="shared" si="8"/>
        <v>102500</v>
      </c>
      <c r="E148" s="15">
        <f t="shared" si="9"/>
        <v>20500</v>
      </c>
      <c r="F148" s="27">
        <v>123000</v>
      </c>
      <c r="G148" s="20">
        <f t="shared" si="10"/>
        <v>105936</v>
      </c>
      <c r="H148" s="20">
        <v>88280</v>
      </c>
      <c r="I148" s="31">
        <f t="shared" si="11"/>
        <v>16.107838695061169</v>
      </c>
    </row>
    <row r="149" spans="1:9" ht="40.5" x14ac:dyDescent="0.3">
      <c r="A149" s="13">
        <v>103</v>
      </c>
      <c r="B149" s="12" t="s">
        <v>155</v>
      </c>
      <c r="C149" s="6" t="s">
        <v>49</v>
      </c>
      <c r="D149" s="15">
        <f t="shared" si="8"/>
        <v>2125000</v>
      </c>
      <c r="E149" s="15">
        <f t="shared" si="9"/>
        <v>425000</v>
      </c>
      <c r="F149" s="27">
        <v>2550000</v>
      </c>
      <c r="G149" s="20">
        <f t="shared" si="10"/>
        <v>2196288</v>
      </c>
      <c r="H149" s="20">
        <v>1830240</v>
      </c>
      <c r="I149" s="31">
        <f t="shared" si="11"/>
        <v>16.10499169507824</v>
      </c>
    </row>
    <row r="150" spans="1:9" ht="60.75" x14ac:dyDescent="0.3">
      <c r="A150" s="13">
        <v>104</v>
      </c>
      <c r="B150" s="12" t="s">
        <v>156</v>
      </c>
      <c r="C150" s="6" t="s">
        <v>49</v>
      </c>
      <c r="D150" s="15">
        <f t="shared" si="8"/>
        <v>102500</v>
      </c>
      <c r="E150" s="15">
        <f t="shared" si="9"/>
        <v>20500</v>
      </c>
      <c r="F150" s="27">
        <v>123000</v>
      </c>
      <c r="G150" s="20">
        <f t="shared" si="10"/>
        <v>105936</v>
      </c>
      <c r="H150" s="20">
        <v>88280</v>
      </c>
      <c r="I150" s="31">
        <f t="shared" si="11"/>
        <v>16.107838695061169</v>
      </c>
    </row>
    <row r="151" spans="1:9" ht="40.5" x14ac:dyDescent="0.3">
      <c r="A151" s="13">
        <v>105</v>
      </c>
      <c r="B151" s="12" t="s">
        <v>157</v>
      </c>
      <c r="C151" s="6" t="s">
        <v>49</v>
      </c>
      <c r="D151" s="15">
        <f t="shared" si="8"/>
        <v>666666.66666666674</v>
      </c>
      <c r="E151" s="15">
        <f t="shared" si="9"/>
        <v>133333.33333333334</v>
      </c>
      <c r="F151" s="27">
        <v>800000</v>
      </c>
      <c r="G151" s="20">
        <f t="shared" si="10"/>
        <v>689028</v>
      </c>
      <c r="H151" s="20">
        <v>574190</v>
      </c>
      <c r="I151" s="31">
        <f t="shared" si="11"/>
        <v>16.105586420290628</v>
      </c>
    </row>
    <row r="152" spans="1:9" ht="60.75" x14ac:dyDescent="0.3">
      <c r="A152" s="13">
        <v>106</v>
      </c>
      <c r="B152" s="12" t="s">
        <v>158</v>
      </c>
      <c r="C152" s="6" t="s">
        <v>49</v>
      </c>
      <c r="D152" s="15">
        <f t="shared" si="8"/>
        <v>102500</v>
      </c>
      <c r="E152" s="15">
        <f t="shared" si="9"/>
        <v>20500</v>
      </c>
      <c r="F152" s="27">
        <v>123000</v>
      </c>
      <c r="G152" s="20">
        <f t="shared" si="10"/>
        <v>105936</v>
      </c>
      <c r="H152" s="20">
        <v>88280</v>
      </c>
      <c r="I152" s="31">
        <f t="shared" si="11"/>
        <v>16.107838695061169</v>
      </c>
    </row>
    <row r="153" spans="1:9" ht="60.75" x14ac:dyDescent="0.3">
      <c r="A153" s="13">
        <v>107</v>
      </c>
      <c r="B153" s="12" t="s">
        <v>159</v>
      </c>
      <c r="C153" s="6" t="s">
        <v>49</v>
      </c>
      <c r="D153" s="15">
        <f t="shared" si="8"/>
        <v>4250000</v>
      </c>
      <c r="E153" s="15">
        <f t="shared" si="9"/>
        <v>850000</v>
      </c>
      <c r="F153" s="27">
        <v>5100000</v>
      </c>
      <c r="G153" s="20">
        <f t="shared" si="10"/>
        <v>4392576</v>
      </c>
      <c r="H153" s="20">
        <v>3660480</v>
      </c>
      <c r="I153" s="31">
        <f t="shared" si="11"/>
        <v>16.10499169507824</v>
      </c>
    </row>
    <row r="154" spans="1:9" ht="40.5" x14ac:dyDescent="0.3">
      <c r="A154" s="13">
        <v>108</v>
      </c>
      <c r="B154" s="12" t="s">
        <v>160</v>
      </c>
      <c r="C154" s="6" t="s">
        <v>49</v>
      </c>
      <c r="D154" s="15">
        <f t="shared" si="8"/>
        <v>102500</v>
      </c>
      <c r="E154" s="15">
        <f t="shared" si="9"/>
        <v>20500</v>
      </c>
      <c r="F154" s="27">
        <v>123000</v>
      </c>
      <c r="G154" s="20">
        <f t="shared" si="10"/>
        <v>105936</v>
      </c>
      <c r="H154" s="20">
        <v>88280</v>
      </c>
      <c r="I154" s="31">
        <f t="shared" si="11"/>
        <v>16.107838695061169</v>
      </c>
    </row>
    <row r="155" spans="1:9" ht="40.5" x14ac:dyDescent="0.3">
      <c r="A155" s="13">
        <v>109</v>
      </c>
      <c r="B155" s="12" t="s">
        <v>161</v>
      </c>
      <c r="C155" s="6" t="s">
        <v>49</v>
      </c>
      <c r="D155" s="15">
        <f t="shared" si="8"/>
        <v>768333.33333333337</v>
      </c>
      <c r="E155" s="15">
        <f t="shared" si="9"/>
        <v>153666.66666666666</v>
      </c>
      <c r="F155" s="27">
        <v>922000</v>
      </c>
      <c r="G155" s="20">
        <f t="shared" si="10"/>
        <v>794112</v>
      </c>
      <c r="H155" s="20">
        <v>661760</v>
      </c>
      <c r="I155" s="31">
        <f t="shared" si="11"/>
        <v>16.104529335912321</v>
      </c>
    </row>
    <row r="156" spans="1:9" ht="60.75" x14ac:dyDescent="0.3">
      <c r="A156" s="13">
        <v>110</v>
      </c>
      <c r="B156" s="12" t="s">
        <v>162</v>
      </c>
      <c r="C156" s="6" t="s">
        <v>49</v>
      </c>
      <c r="D156" s="15">
        <f t="shared" si="8"/>
        <v>102500</v>
      </c>
      <c r="E156" s="15">
        <f t="shared" si="9"/>
        <v>20500</v>
      </c>
      <c r="F156" s="27">
        <v>123000</v>
      </c>
      <c r="G156" s="20">
        <f t="shared" si="10"/>
        <v>105936</v>
      </c>
      <c r="H156" s="20">
        <v>88280</v>
      </c>
      <c r="I156" s="31">
        <f t="shared" si="11"/>
        <v>16.107838695061169</v>
      </c>
    </row>
    <row r="157" spans="1:9" ht="40.5" x14ac:dyDescent="0.3">
      <c r="A157" s="13">
        <v>111</v>
      </c>
      <c r="B157" s="12" t="s">
        <v>163</v>
      </c>
      <c r="C157" s="6" t="s">
        <v>49</v>
      </c>
      <c r="D157" s="15">
        <f t="shared" si="8"/>
        <v>1791666.6666666667</v>
      </c>
      <c r="E157" s="15">
        <f t="shared" si="9"/>
        <v>358333.33333333337</v>
      </c>
      <c r="F157" s="27">
        <v>2150000</v>
      </c>
      <c r="G157" s="20">
        <f t="shared" si="10"/>
        <v>1851768</v>
      </c>
      <c r="H157" s="20">
        <v>1543140</v>
      </c>
      <c r="I157" s="31">
        <f t="shared" si="11"/>
        <v>16.105257246048104</v>
      </c>
    </row>
    <row r="158" spans="1:9" ht="60.75" x14ac:dyDescent="0.3">
      <c r="A158" s="13">
        <v>112</v>
      </c>
      <c r="B158" s="12" t="s">
        <v>164</v>
      </c>
      <c r="C158" s="6" t="s">
        <v>49</v>
      </c>
      <c r="D158" s="15">
        <f t="shared" si="8"/>
        <v>102500</v>
      </c>
      <c r="E158" s="15">
        <f t="shared" si="9"/>
        <v>20500</v>
      </c>
      <c r="F158" s="27">
        <v>123000</v>
      </c>
      <c r="G158" s="20">
        <f t="shared" si="10"/>
        <v>105936</v>
      </c>
      <c r="H158" s="20">
        <v>88280</v>
      </c>
      <c r="I158" s="31">
        <f t="shared" si="11"/>
        <v>16.107838695061169</v>
      </c>
    </row>
    <row r="159" spans="1:9" ht="40.5" x14ac:dyDescent="0.3">
      <c r="A159" s="13">
        <v>113</v>
      </c>
      <c r="B159" s="12" t="s">
        <v>165</v>
      </c>
      <c r="C159" s="6" t="s">
        <v>49</v>
      </c>
      <c r="D159" s="15">
        <f t="shared" si="8"/>
        <v>2083333.3333333335</v>
      </c>
      <c r="E159" s="15">
        <f t="shared" si="9"/>
        <v>416666.66666666663</v>
      </c>
      <c r="F159" s="27">
        <v>2500000</v>
      </c>
      <c r="G159" s="20">
        <f t="shared" si="10"/>
        <v>2153220</v>
      </c>
      <c r="H159" s="20">
        <v>1794350</v>
      </c>
      <c r="I159" s="31">
        <f t="shared" si="11"/>
        <v>16.105182006483322</v>
      </c>
    </row>
    <row r="160" spans="1:9" ht="60.75" x14ac:dyDescent="0.3">
      <c r="A160" s="13">
        <v>114</v>
      </c>
      <c r="B160" s="12" t="s">
        <v>166</v>
      </c>
      <c r="C160" s="6" t="s">
        <v>49</v>
      </c>
      <c r="D160" s="15">
        <f t="shared" si="8"/>
        <v>102500</v>
      </c>
      <c r="E160" s="15">
        <f t="shared" si="9"/>
        <v>20500</v>
      </c>
      <c r="F160" s="27">
        <v>123000</v>
      </c>
      <c r="G160" s="20">
        <f t="shared" si="10"/>
        <v>105936</v>
      </c>
      <c r="H160" s="20">
        <v>88280</v>
      </c>
      <c r="I160" s="31">
        <f t="shared" si="11"/>
        <v>16.107838695061169</v>
      </c>
    </row>
    <row r="161" spans="1:9" ht="60.75" x14ac:dyDescent="0.3">
      <c r="A161" s="13">
        <v>115</v>
      </c>
      <c r="B161" s="12" t="s">
        <v>167</v>
      </c>
      <c r="C161" s="6" t="s">
        <v>49</v>
      </c>
      <c r="D161" s="15">
        <f t="shared" si="8"/>
        <v>40833.333333333336</v>
      </c>
      <c r="E161" s="15">
        <f t="shared" si="9"/>
        <v>8166.6666666666661</v>
      </c>
      <c r="F161" s="27">
        <v>49000</v>
      </c>
      <c r="G161" s="20">
        <f t="shared" si="10"/>
        <v>42204</v>
      </c>
      <c r="H161" s="20">
        <v>35170</v>
      </c>
      <c r="I161" s="31">
        <f t="shared" si="11"/>
        <v>16.102739076864758</v>
      </c>
    </row>
    <row r="162" spans="1:9" ht="40.5" x14ac:dyDescent="0.3">
      <c r="A162" s="13">
        <v>116</v>
      </c>
      <c r="B162" s="12" t="s">
        <v>168</v>
      </c>
      <c r="C162" s="6" t="s">
        <v>49</v>
      </c>
      <c r="D162" s="15">
        <f t="shared" si="8"/>
        <v>40833.333333333336</v>
      </c>
      <c r="E162" s="15">
        <f t="shared" si="9"/>
        <v>8166.6666666666661</v>
      </c>
      <c r="F162" s="27">
        <v>49000</v>
      </c>
      <c r="G162" s="20">
        <f t="shared" si="10"/>
        <v>42204</v>
      </c>
      <c r="H162" s="20">
        <v>35170</v>
      </c>
      <c r="I162" s="31">
        <f t="shared" si="11"/>
        <v>16.102739076864758</v>
      </c>
    </row>
    <row r="163" spans="1:9" ht="40.5" x14ac:dyDescent="0.3">
      <c r="A163" s="13">
        <v>117</v>
      </c>
      <c r="B163" s="12" t="s">
        <v>169</v>
      </c>
      <c r="C163" s="6" t="s">
        <v>49</v>
      </c>
      <c r="D163" s="15">
        <f t="shared" si="8"/>
        <v>108333.33333333334</v>
      </c>
      <c r="E163" s="15">
        <f t="shared" si="9"/>
        <v>21666.666666666664</v>
      </c>
      <c r="F163" s="27">
        <v>130000</v>
      </c>
      <c r="G163" s="20">
        <f t="shared" si="10"/>
        <v>111972</v>
      </c>
      <c r="H163" s="20">
        <v>93310</v>
      </c>
      <c r="I163" s="31">
        <f t="shared" si="11"/>
        <v>16.100453684849793</v>
      </c>
    </row>
    <row r="164" spans="1:9" ht="40.5" x14ac:dyDescent="0.3">
      <c r="A164" s="13">
        <v>118</v>
      </c>
      <c r="B164" s="12" t="s">
        <v>170</v>
      </c>
      <c r="C164" s="6" t="s">
        <v>49</v>
      </c>
      <c r="D164" s="15">
        <f t="shared" si="8"/>
        <v>106666.66666666667</v>
      </c>
      <c r="E164" s="15">
        <f t="shared" si="9"/>
        <v>21333.333333333336</v>
      </c>
      <c r="F164" s="27">
        <v>128000</v>
      </c>
      <c r="G164" s="20">
        <f t="shared" si="10"/>
        <v>110244</v>
      </c>
      <c r="H164" s="20">
        <v>91870</v>
      </c>
      <c r="I164" s="31">
        <f t="shared" si="11"/>
        <v>16.106091941511561</v>
      </c>
    </row>
    <row r="165" spans="1:9" ht="40.5" x14ac:dyDescent="0.3">
      <c r="A165" s="13">
        <v>119</v>
      </c>
      <c r="B165" s="12" t="s">
        <v>171</v>
      </c>
      <c r="C165" s="6" t="s">
        <v>49</v>
      </c>
      <c r="D165" s="15">
        <f t="shared" si="8"/>
        <v>75000</v>
      </c>
      <c r="E165" s="15">
        <f t="shared" si="9"/>
        <v>15000</v>
      </c>
      <c r="F165" s="27">
        <v>90000</v>
      </c>
      <c r="G165" s="20">
        <f t="shared" si="10"/>
        <v>77520</v>
      </c>
      <c r="H165" s="20">
        <v>64600</v>
      </c>
      <c r="I165" s="31">
        <f t="shared" si="11"/>
        <v>16.099071207430342</v>
      </c>
    </row>
    <row r="166" spans="1:9" ht="40.5" x14ac:dyDescent="0.3">
      <c r="A166" s="13">
        <v>120</v>
      </c>
      <c r="B166" s="12" t="s">
        <v>172</v>
      </c>
      <c r="C166" s="6" t="s">
        <v>49</v>
      </c>
      <c r="D166" s="15">
        <f t="shared" si="8"/>
        <v>75000</v>
      </c>
      <c r="E166" s="15">
        <f t="shared" si="9"/>
        <v>15000</v>
      </c>
      <c r="F166" s="27">
        <v>90000</v>
      </c>
      <c r="G166" s="20">
        <f t="shared" si="10"/>
        <v>77520</v>
      </c>
      <c r="H166" s="20">
        <v>64600</v>
      </c>
      <c r="I166" s="31">
        <f t="shared" si="11"/>
        <v>16.099071207430342</v>
      </c>
    </row>
    <row r="167" spans="1:9" ht="40.5" x14ac:dyDescent="0.3">
      <c r="A167" s="13">
        <v>121</v>
      </c>
      <c r="B167" s="12" t="s">
        <v>173</v>
      </c>
      <c r="C167" s="6" t="s">
        <v>49</v>
      </c>
      <c r="D167" s="15">
        <f t="shared" si="8"/>
        <v>453333.33333333337</v>
      </c>
      <c r="E167" s="15">
        <f t="shared" si="9"/>
        <v>90666.666666666657</v>
      </c>
      <c r="F167" s="27">
        <v>544000</v>
      </c>
      <c r="G167" s="20">
        <f t="shared" si="10"/>
        <v>468540</v>
      </c>
      <c r="H167" s="20">
        <v>390450</v>
      </c>
      <c r="I167" s="31">
        <f t="shared" si="11"/>
        <v>16.105348529474547</v>
      </c>
    </row>
    <row r="168" spans="1:9" ht="40.5" x14ac:dyDescent="0.3">
      <c r="A168" s="13">
        <v>122</v>
      </c>
      <c r="B168" s="12" t="s">
        <v>174</v>
      </c>
      <c r="C168" s="6" t="s">
        <v>49</v>
      </c>
      <c r="D168" s="15">
        <f t="shared" si="8"/>
        <v>81666.666666666672</v>
      </c>
      <c r="E168" s="15">
        <f t="shared" si="9"/>
        <v>16333.333333333332</v>
      </c>
      <c r="F168" s="27">
        <v>98000</v>
      </c>
      <c r="G168" s="20">
        <f t="shared" si="10"/>
        <v>84408</v>
      </c>
      <c r="H168" s="20">
        <v>70340</v>
      </c>
      <c r="I168" s="31">
        <f t="shared" si="11"/>
        <v>16.102739076864758</v>
      </c>
    </row>
    <row r="169" spans="1:9" ht="40.5" x14ac:dyDescent="0.3">
      <c r="A169" s="13">
        <v>123</v>
      </c>
      <c r="B169" s="12" t="s">
        <v>175</v>
      </c>
      <c r="C169" s="6" t="s">
        <v>49</v>
      </c>
      <c r="D169" s="15">
        <f t="shared" si="8"/>
        <v>373333.33333333337</v>
      </c>
      <c r="E169" s="15">
        <f t="shared" si="9"/>
        <v>74666.666666666672</v>
      </c>
      <c r="F169" s="27">
        <v>448000</v>
      </c>
      <c r="G169" s="20">
        <f t="shared" si="10"/>
        <v>385860</v>
      </c>
      <c r="H169" s="20">
        <v>321550</v>
      </c>
      <c r="I169" s="31">
        <f t="shared" si="11"/>
        <v>16.104286528792837</v>
      </c>
    </row>
    <row r="170" spans="1:9" ht="40.5" x14ac:dyDescent="0.3">
      <c r="A170" s="13">
        <v>124</v>
      </c>
      <c r="B170" s="12" t="s">
        <v>176</v>
      </c>
      <c r="C170" s="6" t="s">
        <v>49</v>
      </c>
      <c r="D170" s="15">
        <f t="shared" si="8"/>
        <v>81666.666666666672</v>
      </c>
      <c r="E170" s="15">
        <f t="shared" si="9"/>
        <v>16333.333333333332</v>
      </c>
      <c r="F170" s="27">
        <v>98000</v>
      </c>
      <c r="G170" s="20">
        <f t="shared" si="10"/>
        <v>84408</v>
      </c>
      <c r="H170" s="20">
        <v>70340</v>
      </c>
      <c r="I170" s="31">
        <f t="shared" si="11"/>
        <v>16.102739076864758</v>
      </c>
    </row>
    <row r="171" spans="1:9" ht="40.5" x14ac:dyDescent="0.3">
      <c r="A171" s="13">
        <v>125</v>
      </c>
      <c r="B171" s="12" t="s">
        <v>177</v>
      </c>
      <c r="C171" s="6" t="s">
        <v>49</v>
      </c>
      <c r="D171" s="15">
        <f t="shared" si="8"/>
        <v>310000</v>
      </c>
      <c r="E171" s="15">
        <f t="shared" si="9"/>
        <v>62000</v>
      </c>
      <c r="F171" s="27">
        <v>372000</v>
      </c>
      <c r="G171" s="20">
        <f t="shared" si="10"/>
        <v>320400</v>
      </c>
      <c r="H171" s="20">
        <v>267000</v>
      </c>
      <c r="I171" s="31">
        <f t="shared" si="11"/>
        <v>16.104868913857679</v>
      </c>
    </row>
    <row r="172" spans="1:9" ht="40.5" x14ac:dyDescent="0.3">
      <c r="A172" s="13">
        <v>126</v>
      </c>
      <c r="B172" s="12" t="s">
        <v>178</v>
      </c>
      <c r="C172" s="6" t="s">
        <v>49</v>
      </c>
      <c r="D172" s="15">
        <f t="shared" si="8"/>
        <v>81666.666666666672</v>
      </c>
      <c r="E172" s="15">
        <f t="shared" si="9"/>
        <v>16333.333333333332</v>
      </c>
      <c r="F172" s="27">
        <v>98000</v>
      </c>
      <c r="G172" s="20">
        <f t="shared" si="10"/>
        <v>84408</v>
      </c>
      <c r="H172" s="20">
        <v>70340</v>
      </c>
      <c r="I172" s="31">
        <f t="shared" si="11"/>
        <v>16.102739076864758</v>
      </c>
    </row>
    <row r="173" spans="1:9" ht="40.5" x14ac:dyDescent="0.3">
      <c r="A173" s="13">
        <v>127</v>
      </c>
      <c r="B173" s="12" t="s">
        <v>179</v>
      </c>
      <c r="C173" s="6" t="s">
        <v>49</v>
      </c>
      <c r="D173" s="15">
        <f t="shared" si="8"/>
        <v>451666.66666666669</v>
      </c>
      <c r="E173" s="15">
        <f t="shared" si="9"/>
        <v>90333.333333333343</v>
      </c>
      <c r="F173" s="27">
        <v>542000</v>
      </c>
      <c r="G173" s="20">
        <f t="shared" si="10"/>
        <v>466824</v>
      </c>
      <c r="H173" s="20">
        <v>389020</v>
      </c>
      <c r="I173" s="31">
        <f t="shared" si="11"/>
        <v>16.103713605127421</v>
      </c>
    </row>
    <row r="174" spans="1:9" ht="40.5" x14ac:dyDescent="0.3">
      <c r="A174" s="13">
        <v>128</v>
      </c>
      <c r="B174" s="12" t="s">
        <v>180</v>
      </c>
      <c r="C174" s="6" t="s">
        <v>49</v>
      </c>
      <c r="D174" s="15">
        <f t="shared" si="8"/>
        <v>81666.666666666672</v>
      </c>
      <c r="E174" s="15">
        <f t="shared" si="9"/>
        <v>16333.333333333332</v>
      </c>
      <c r="F174" s="27">
        <v>98000</v>
      </c>
      <c r="G174" s="20">
        <f t="shared" si="10"/>
        <v>84408</v>
      </c>
      <c r="H174" s="20">
        <v>70340</v>
      </c>
      <c r="I174" s="31">
        <f t="shared" si="11"/>
        <v>16.102739076864758</v>
      </c>
    </row>
    <row r="175" spans="1:9" ht="40.5" x14ac:dyDescent="0.3">
      <c r="A175" s="13">
        <v>129</v>
      </c>
      <c r="B175" s="12" t="s">
        <v>181</v>
      </c>
      <c r="C175" s="6" t="s">
        <v>49</v>
      </c>
      <c r="D175" s="15">
        <f t="shared" si="8"/>
        <v>28333.333333333336</v>
      </c>
      <c r="E175" s="15">
        <f t="shared" si="9"/>
        <v>5666.6666666666661</v>
      </c>
      <c r="F175" s="27">
        <v>34000</v>
      </c>
      <c r="G175" s="20">
        <f t="shared" si="10"/>
        <v>29280</v>
      </c>
      <c r="H175" s="20">
        <v>24400</v>
      </c>
      <c r="I175" s="31">
        <f t="shared" si="11"/>
        <v>16.120218579234983</v>
      </c>
    </row>
    <row r="176" spans="1:9" ht="40.5" x14ac:dyDescent="0.3">
      <c r="A176" s="13">
        <v>130</v>
      </c>
      <c r="B176" s="12" t="s">
        <v>182</v>
      </c>
      <c r="C176" s="6" t="s">
        <v>49</v>
      </c>
      <c r="D176" s="15">
        <f t="shared" ref="D176:D226" si="12">F176/1.2</f>
        <v>30000</v>
      </c>
      <c r="E176" s="15">
        <f t="shared" ref="E176:E226" si="13">F176/120*20</f>
        <v>6000</v>
      </c>
      <c r="F176" s="27">
        <v>36000</v>
      </c>
      <c r="G176" s="20">
        <f t="shared" si="10"/>
        <v>31008</v>
      </c>
      <c r="H176" s="20">
        <v>25840</v>
      </c>
      <c r="I176" s="31">
        <f t="shared" si="11"/>
        <v>16.099071207430342</v>
      </c>
    </row>
    <row r="177" spans="1:9" ht="60.75" x14ac:dyDescent="0.3">
      <c r="A177" s="13">
        <v>131</v>
      </c>
      <c r="B177" s="12" t="s">
        <v>183</v>
      </c>
      <c r="C177" s="6" t="s">
        <v>49</v>
      </c>
      <c r="D177" s="15">
        <f t="shared" si="12"/>
        <v>7500</v>
      </c>
      <c r="E177" s="15">
        <f t="shared" si="13"/>
        <v>1500</v>
      </c>
      <c r="F177" s="27">
        <v>9000</v>
      </c>
      <c r="G177" s="20">
        <f t="shared" si="10"/>
        <v>7752</v>
      </c>
      <c r="H177" s="20">
        <v>6460</v>
      </c>
      <c r="I177" s="31">
        <f t="shared" si="11"/>
        <v>16.099071207430342</v>
      </c>
    </row>
    <row r="178" spans="1:9" ht="60.75" x14ac:dyDescent="0.3">
      <c r="A178" s="13">
        <v>132</v>
      </c>
      <c r="B178" s="12" t="s">
        <v>184</v>
      </c>
      <c r="C178" s="6" t="s">
        <v>49</v>
      </c>
      <c r="D178" s="15">
        <f t="shared" si="12"/>
        <v>11666.666666666668</v>
      </c>
      <c r="E178" s="15">
        <f t="shared" si="13"/>
        <v>2333.3333333333335</v>
      </c>
      <c r="F178" s="27">
        <v>14000</v>
      </c>
      <c r="G178" s="20">
        <f t="shared" si="10"/>
        <v>12060</v>
      </c>
      <c r="H178" s="20">
        <v>10050</v>
      </c>
      <c r="I178" s="31">
        <f t="shared" si="11"/>
        <v>16.086235489220577</v>
      </c>
    </row>
    <row r="179" spans="1:9" ht="40.5" x14ac:dyDescent="0.3">
      <c r="A179" s="13">
        <v>133</v>
      </c>
      <c r="B179" s="12" t="s">
        <v>185</v>
      </c>
      <c r="C179" s="6" t="s">
        <v>49</v>
      </c>
      <c r="D179" s="15">
        <f t="shared" si="12"/>
        <v>7500</v>
      </c>
      <c r="E179" s="15">
        <f t="shared" si="13"/>
        <v>1500</v>
      </c>
      <c r="F179" s="27">
        <v>9000</v>
      </c>
      <c r="G179" s="20">
        <f t="shared" si="10"/>
        <v>7752</v>
      </c>
      <c r="H179" s="20">
        <v>6460</v>
      </c>
      <c r="I179" s="31">
        <f t="shared" si="11"/>
        <v>16.099071207430342</v>
      </c>
    </row>
    <row r="180" spans="1:9" ht="40.5" x14ac:dyDescent="0.3">
      <c r="A180" s="13">
        <v>134</v>
      </c>
      <c r="B180" s="12" t="s">
        <v>186</v>
      </c>
      <c r="C180" s="6" t="s">
        <v>49</v>
      </c>
      <c r="D180" s="15">
        <f t="shared" si="12"/>
        <v>33833.333333333336</v>
      </c>
      <c r="E180" s="15">
        <f t="shared" si="13"/>
        <v>6766.6666666666661</v>
      </c>
      <c r="F180" s="27">
        <v>40600</v>
      </c>
      <c r="G180" s="20">
        <f t="shared" si="10"/>
        <v>34968</v>
      </c>
      <c r="H180" s="20">
        <v>29140</v>
      </c>
      <c r="I180" s="31">
        <f t="shared" si="11"/>
        <v>16.106154198124006</v>
      </c>
    </row>
    <row r="181" spans="1:9" ht="40.5" x14ac:dyDescent="0.3">
      <c r="A181" s="13">
        <v>135</v>
      </c>
      <c r="B181" s="12" t="s">
        <v>187</v>
      </c>
      <c r="C181" s="6" t="s">
        <v>49</v>
      </c>
      <c r="D181" s="15">
        <f t="shared" si="12"/>
        <v>250000</v>
      </c>
      <c r="E181" s="15">
        <f t="shared" si="13"/>
        <v>50000</v>
      </c>
      <c r="F181" s="27">
        <v>300000</v>
      </c>
      <c r="G181" s="20">
        <f t="shared" si="10"/>
        <v>258384</v>
      </c>
      <c r="H181" s="20">
        <v>215320</v>
      </c>
      <c r="I181" s="31">
        <f t="shared" si="11"/>
        <v>16.10626044956344</v>
      </c>
    </row>
    <row r="182" spans="1:9" ht="40.5" x14ac:dyDescent="0.3">
      <c r="A182" s="13">
        <v>136</v>
      </c>
      <c r="B182" s="12" t="s">
        <v>188</v>
      </c>
      <c r="C182" s="6" t="s">
        <v>49</v>
      </c>
      <c r="D182" s="15">
        <f t="shared" si="12"/>
        <v>33333.333333333336</v>
      </c>
      <c r="E182" s="15">
        <f t="shared" si="13"/>
        <v>6666.6666666666661</v>
      </c>
      <c r="F182" s="27">
        <v>40000</v>
      </c>
      <c r="G182" s="20">
        <f t="shared" si="10"/>
        <v>34452</v>
      </c>
      <c r="H182" s="20">
        <v>28710</v>
      </c>
      <c r="I182" s="31">
        <f t="shared" si="11"/>
        <v>16.103564379426459</v>
      </c>
    </row>
    <row r="183" spans="1:9" ht="40.5" x14ac:dyDescent="0.3">
      <c r="A183" s="13">
        <v>137</v>
      </c>
      <c r="B183" s="12" t="s">
        <v>189</v>
      </c>
      <c r="C183" s="6" t="s">
        <v>49</v>
      </c>
      <c r="D183" s="15">
        <f t="shared" si="12"/>
        <v>340833.33333333337</v>
      </c>
      <c r="E183" s="15">
        <f t="shared" si="13"/>
        <v>68166.666666666672</v>
      </c>
      <c r="F183" s="27">
        <v>409000</v>
      </c>
      <c r="G183" s="20">
        <f t="shared" si="10"/>
        <v>352272</v>
      </c>
      <c r="H183" s="20">
        <v>293560</v>
      </c>
      <c r="I183" s="31">
        <f t="shared" si="11"/>
        <v>16.103465503928795</v>
      </c>
    </row>
    <row r="184" spans="1:9" ht="40.5" x14ac:dyDescent="0.3">
      <c r="A184" s="13">
        <v>138</v>
      </c>
      <c r="B184" s="12" t="s">
        <v>190</v>
      </c>
      <c r="C184" s="6" t="s">
        <v>49</v>
      </c>
      <c r="D184" s="15">
        <f t="shared" si="12"/>
        <v>55000</v>
      </c>
      <c r="E184" s="15">
        <f t="shared" si="13"/>
        <v>11000</v>
      </c>
      <c r="F184" s="27">
        <v>66000</v>
      </c>
      <c r="G184" s="20">
        <f t="shared" si="10"/>
        <v>56844</v>
      </c>
      <c r="H184" s="20">
        <v>47370</v>
      </c>
      <c r="I184" s="31">
        <f t="shared" si="11"/>
        <v>16.107240869748786</v>
      </c>
    </row>
    <row r="185" spans="1:9" ht="40.5" x14ac:dyDescent="0.3">
      <c r="A185" s="13">
        <v>139</v>
      </c>
      <c r="B185" s="12" t="s">
        <v>191</v>
      </c>
      <c r="C185" s="6" t="s">
        <v>49</v>
      </c>
      <c r="D185" s="15">
        <f t="shared" si="12"/>
        <v>655000</v>
      </c>
      <c r="E185" s="15">
        <f t="shared" si="13"/>
        <v>131000</v>
      </c>
      <c r="F185" s="27">
        <v>786000</v>
      </c>
      <c r="G185" s="20">
        <f t="shared" si="10"/>
        <v>676968</v>
      </c>
      <c r="H185" s="20">
        <v>564140</v>
      </c>
      <c r="I185" s="31">
        <f t="shared" si="11"/>
        <v>16.105931151841741</v>
      </c>
    </row>
    <row r="186" spans="1:9" ht="40.5" x14ac:dyDescent="0.3">
      <c r="A186" s="13">
        <v>140</v>
      </c>
      <c r="B186" s="12" t="s">
        <v>192</v>
      </c>
      <c r="C186" s="6" t="s">
        <v>49</v>
      </c>
      <c r="D186" s="15">
        <f t="shared" si="12"/>
        <v>55000</v>
      </c>
      <c r="E186" s="15">
        <f t="shared" si="13"/>
        <v>11000</v>
      </c>
      <c r="F186" s="27">
        <v>66000</v>
      </c>
      <c r="G186" s="20">
        <f t="shared" si="10"/>
        <v>56844</v>
      </c>
      <c r="H186" s="20">
        <v>47370</v>
      </c>
      <c r="I186" s="31">
        <f t="shared" si="11"/>
        <v>16.107240869748786</v>
      </c>
    </row>
    <row r="187" spans="1:9" ht="40.5" x14ac:dyDescent="0.3">
      <c r="A187" s="13">
        <v>141</v>
      </c>
      <c r="B187" s="12" t="s">
        <v>193</v>
      </c>
      <c r="C187" s="6" t="s">
        <v>49</v>
      </c>
      <c r="D187" s="15">
        <f t="shared" si="12"/>
        <v>774166.66666666674</v>
      </c>
      <c r="E187" s="15">
        <f t="shared" si="13"/>
        <v>154833.33333333334</v>
      </c>
      <c r="F187" s="27">
        <v>929000</v>
      </c>
      <c r="G187" s="20">
        <f t="shared" si="10"/>
        <v>800136</v>
      </c>
      <c r="H187" s="20">
        <v>666780</v>
      </c>
      <c r="I187" s="31">
        <f t="shared" si="11"/>
        <v>16.105262105442087</v>
      </c>
    </row>
    <row r="188" spans="1:9" ht="40.5" x14ac:dyDescent="0.3">
      <c r="A188" s="13">
        <v>142</v>
      </c>
      <c r="B188" s="12" t="s">
        <v>194</v>
      </c>
      <c r="C188" s="6" t="s">
        <v>49</v>
      </c>
      <c r="D188" s="15">
        <f t="shared" si="12"/>
        <v>55000</v>
      </c>
      <c r="E188" s="15">
        <f t="shared" si="13"/>
        <v>11000</v>
      </c>
      <c r="F188" s="27">
        <v>66000</v>
      </c>
      <c r="G188" s="20">
        <f t="shared" si="10"/>
        <v>56844</v>
      </c>
      <c r="H188" s="20">
        <v>47370</v>
      </c>
      <c r="I188" s="31">
        <f t="shared" si="11"/>
        <v>16.107240869748786</v>
      </c>
    </row>
    <row r="189" spans="1:9" ht="40.5" x14ac:dyDescent="0.3">
      <c r="A189" s="13">
        <v>143</v>
      </c>
      <c r="B189" s="12" t="s">
        <v>195</v>
      </c>
      <c r="C189" s="6" t="s">
        <v>49</v>
      </c>
      <c r="D189" s="15">
        <f t="shared" si="12"/>
        <v>983333.33333333337</v>
      </c>
      <c r="E189" s="15">
        <f t="shared" si="13"/>
        <v>196666.66666666669</v>
      </c>
      <c r="F189" s="27">
        <v>1180000</v>
      </c>
      <c r="G189" s="20">
        <f t="shared" si="10"/>
        <v>1016316</v>
      </c>
      <c r="H189" s="20">
        <v>846930</v>
      </c>
      <c r="I189" s="31">
        <f t="shared" si="11"/>
        <v>16.105620692776661</v>
      </c>
    </row>
    <row r="190" spans="1:9" ht="40.5" x14ac:dyDescent="0.3">
      <c r="A190" s="13">
        <v>144</v>
      </c>
      <c r="B190" s="12" t="s">
        <v>196</v>
      </c>
      <c r="C190" s="6" t="s">
        <v>49</v>
      </c>
      <c r="D190" s="15">
        <f t="shared" si="12"/>
        <v>10333.333333333334</v>
      </c>
      <c r="E190" s="15">
        <f t="shared" si="13"/>
        <v>2066.6666666666665</v>
      </c>
      <c r="F190" s="27">
        <v>12400</v>
      </c>
      <c r="G190" s="20">
        <f t="shared" si="10"/>
        <v>10680</v>
      </c>
      <c r="H190" s="20">
        <v>8900</v>
      </c>
      <c r="I190" s="31">
        <f t="shared" si="11"/>
        <v>16.104868913857683</v>
      </c>
    </row>
    <row r="191" spans="1:9" ht="40.5" x14ac:dyDescent="0.3">
      <c r="A191" s="13">
        <v>145</v>
      </c>
      <c r="B191" s="12" t="s">
        <v>197</v>
      </c>
      <c r="C191" s="6" t="s">
        <v>49</v>
      </c>
      <c r="D191" s="15">
        <f t="shared" si="12"/>
        <v>19166.666666666668</v>
      </c>
      <c r="E191" s="15">
        <f t="shared" si="13"/>
        <v>3833.333333333333</v>
      </c>
      <c r="F191" s="27">
        <v>23000</v>
      </c>
      <c r="G191" s="20">
        <f t="shared" si="10"/>
        <v>19812</v>
      </c>
      <c r="H191" s="20">
        <v>16510</v>
      </c>
      <c r="I191" s="31">
        <f t="shared" si="11"/>
        <v>16.091257823541298</v>
      </c>
    </row>
    <row r="192" spans="1:9" ht="40.5" x14ac:dyDescent="0.3">
      <c r="A192" s="13">
        <v>146</v>
      </c>
      <c r="B192" s="12" t="s">
        <v>198</v>
      </c>
      <c r="C192" s="6" t="s">
        <v>49</v>
      </c>
      <c r="D192" s="15">
        <f t="shared" si="12"/>
        <v>10833.333333333334</v>
      </c>
      <c r="E192" s="15">
        <f t="shared" si="13"/>
        <v>2166.6666666666665</v>
      </c>
      <c r="F192" s="27">
        <v>13000</v>
      </c>
      <c r="G192" s="20">
        <f t="shared" si="10"/>
        <v>11196</v>
      </c>
      <c r="H192" s="20">
        <v>9330</v>
      </c>
      <c r="I192" s="31">
        <f t="shared" si="11"/>
        <v>16.112897463379785</v>
      </c>
    </row>
    <row r="193" spans="1:9" ht="40.5" x14ac:dyDescent="0.3">
      <c r="A193" s="13">
        <v>147</v>
      </c>
      <c r="B193" s="12" t="s">
        <v>199</v>
      </c>
      <c r="C193" s="6" t="s">
        <v>49</v>
      </c>
      <c r="D193" s="15">
        <f t="shared" si="12"/>
        <v>19166.666666666668</v>
      </c>
      <c r="E193" s="15">
        <f t="shared" si="13"/>
        <v>3833.333333333333</v>
      </c>
      <c r="F193" s="27">
        <v>23000</v>
      </c>
      <c r="G193" s="20">
        <f t="shared" si="10"/>
        <v>19812</v>
      </c>
      <c r="H193" s="20">
        <v>16510</v>
      </c>
      <c r="I193" s="31">
        <f t="shared" si="11"/>
        <v>16.091257823541298</v>
      </c>
    </row>
    <row r="194" spans="1:9" x14ac:dyDescent="0.3">
      <c r="A194" s="13">
        <v>148</v>
      </c>
      <c r="B194" s="12" t="s">
        <v>200</v>
      </c>
      <c r="C194" s="6" t="s">
        <v>49</v>
      </c>
      <c r="D194" s="15">
        <f t="shared" si="12"/>
        <v>39166.666666666672</v>
      </c>
      <c r="E194" s="15">
        <f t="shared" si="13"/>
        <v>7833.3333333333339</v>
      </c>
      <c r="F194" s="27">
        <v>47000</v>
      </c>
      <c r="G194" s="20">
        <f t="shared" si="10"/>
        <v>40476</v>
      </c>
      <c r="H194" s="20">
        <v>33730</v>
      </c>
      <c r="I194" s="31">
        <f t="shared" si="11"/>
        <v>16.118193497381178</v>
      </c>
    </row>
    <row r="195" spans="1:9" x14ac:dyDescent="0.3">
      <c r="A195" s="13">
        <v>149</v>
      </c>
      <c r="B195" s="12" t="s">
        <v>201</v>
      </c>
      <c r="C195" s="6" t="s">
        <v>49</v>
      </c>
      <c r="D195" s="15">
        <f t="shared" si="12"/>
        <v>43333.333333333336</v>
      </c>
      <c r="E195" s="15">
        <f t="shared" si="13"/>
        <v>8666.6666666666661</v>
      </c>
      <c r="F195" s="27">
        <v>52000</v>
      </c>
      <c r="G195" s="20">
        <f t="shared" ref="G195:G226" si="14">H195*1.2</f>
        <v>44784</v>
      </c>
      <c r="H195" s="20">
        <v>37320</v>
      </c>
      <c r="I195" s="31">
        <f t="shared" ref="I195:I226" si="15">(D195-H195)/H195*100</f>
        <v>16.112897463379785</v>
      </c>
    </row>
    <row r="196" spans="1:9" x14ac:dyDescent="0.3">
      <c r="A196" s="13">
        <v>150</v>
      </c>
      <c r="B196" s="12" t="s">
        <v>202</v>
      </c>
      <c r="C196" s="6" t="s">
        <v>49</v>
      </c>
      <c r="D196" s="15">
        <f t="shared" si="12"/>
        <v>46833.333333333336</v>
      </c>
      <c r="E196" s="15">
        <f t="shared" si="13"/>
        <v>9366.6666666666661</v>
      </c>
      <c r="F196" s="27">
        <v>56200</v>
      </c>
      <c r="G196" s="20">
        <f t="shared" si="14"/>
        <v>48408</v>
      </c>
      <c r="H196" s="20">
        <v>40340</v>
      </c>
      <c r="I196" s="31">
        <f t="shared" si="15"/>
        <v>16.09651297306231</v>
      </c>
    </row>
    <row r="197" spans="1:9" x14ac:dyDescent="0.3">
      <c r="A197" s="13">
        <v>151</v>
      </c>
      <c r="B197" s="14" t="s">
        <v>203</v>
      </c>
      <c r="C197" s="6" t="s">
        <v>204</v>
      </c>
      <c r="D197" s="15">
        <f t="shared" si="12"/>
        <v>49166.666666666672</v>
      </c>
      <c r="E197" s="15">
        <f t="shared" si="13"/>
        <v>9833.3333333333339</v>
      </c>
      <c r="F197" s="27">
        <v>59000</v>
      </c>
      <c r="G197" s="20">
        <f t="shared" si="14"/>
        <v>50820</v>
      </c>
      <c r="H197" s="20">
        <v>42350</v>
      </c>
      <c r="I197" s="31">
        <f t="shared" si="15"/>
        <v>16.096025186934291</v>
      </c>
    </row>
    <row r="198" spans="1:9" x14ac:dyDescent="0.3">
      <c r="A198" s="13">
        <v>152</v>
      </c>
      <c r="B198" s="12" t="s">
        <v>205</v>
      </c>
      <c r="C198" s="6" t="s">
        <v>49</v>
      </c>
      <c r="D198" s="15">
        <f t="shared" si="12"/>
        <v>50000</v>
      </c>
      <c r="E198" s="15">
        <f t="shared" si="13"/>
        <v>10000</v>
      </c>
      <c r="F198" s="27">
        <v>60000</v>
      </c>
      <c r="G198" s="20">
        <f t="shared" si="14"/>
        <v>51672</v>
      </c>
      <c r="H198" s="20">
        <v>43060</v>
      </c>
      <c r="I198" s="31">
        <f t="shared" si="15"/>
        <v>16.117045982350209</v>
      </c>
    </row>
    <row r="199" spans="1:9" x14ac:dyDescent="0.3">
      <c r="A199" s="13">
        <v>153</v>
      </c>
      <c r="B199" s="12" t="s">
        <v>206</v>
      </c>
      <c r="C199" s="6" t="s">
        <v>49</v>
      </c>
      <c r="D199" s="15">
        <f t="shared" si="12"/>
        <v>68333.333333333343</v>
      </c>
      <c r="E199" s="15">
        <f t="shared" si="13"/>
        <v>13666.666666666668</v>
      </c>
      <c r="F199" s="27">
        <v>82000</v>
      </c>
      <c r="G199" s="20">
        <f t="shared" si="14"/>
        <v>70620</v>
      </c>
      <c r="H199" s="20">
        <v>58850</v>
      </c>
      <c r="I199" s="31">
        <f t="shared" si="15"/>
        <v>16.114415179835756</v>
      </c>
    </row>
    <row r="200" spans="1:9" x14ac:dyDescent="0.3">
      <c r="A200" s="13">
        <v>154</v>
      </c>
      <c r="B200" s="12" t="s">
        <v>207</v>
      </c>
      <c r="C200" s="6" t="s">
        <v>49</v>
      </c>
      <c r="D200" s="15">
        <f t="shared" si="12"/>
        <v>91666.666666666672</v>
      </c>
      <c r="E200" s="15">
        <f t="shared" si="13"/>
        <v>18333.333333333332</v>
      </c>
      <c r="F200" s="27">
        <v>110000</v>
      </c>
      <c r="G200" s="20">
        <f t="shared" si="14"/>
        <v>94740</v>
      </c>
      <c r="H200" s="20">
        <v>78950</v>
      </c>
      <c r="I200" s="31">
        <f t="shared" si="15"/>
        <v>16.107240869748793</v>
      </c>
    </row>
    <row r="201" spans="1:9" ht="40.5" x14ac:dyDescent="0.3">
      <c r="A201" s="13">
        <v>155</v>
      </c>
      <c r="B201" s="12" t="s">
        <v>208</v>
      </c>
      <c r="C201" s="6" t="s">
        <v>204</v>
      </c>
      <c r="D201" s="15">
        <f t="shared" si="12"/>
        <v>2750</v>
      </c>
      <c r="E201" s="15">
        <f t="shared" si="13"/>
        <v>550</v>
      </c>
      <c r="F201" s="27">
        <v>3300</v>
      </c>
      <c r="G201" s="20">
        <f t="shared" si="14"/>
        <v>2844</v>
      </c>
      <c r="H201" s="20">
        <v>2370</v>
      </c>
      <c r="I201" s="31">
        <f t="shared" si="15"/>
        <v>16.033755274261605</v>
      </c>
    </row>
    <row r="202" spans="1:9" ht="40.5" x14ac:dyDescent="0.3">
      <c r="A202" s="13">
        <v>156</v>
      </c>
      <c r="B202" s="12" t="s">
        <v>209</v>
      </c>
      <c r="C202" s="6" t="s">
        <v>49</v>
      </c>
      <c r="D202" s="15">
        <f t="shared" si="12"/>
        <v>1250</v>
      </c>
      <c r="E202" s="15">
        <f t="shared" si="13"/>
        <v>250</v>
      </c>
      <c r="F202" s="27">
        <v>1500</v>
      </c>
      <c r="G202" s="20">
        <f t="shared" si="14"/>
        <v>1296</v>
      </c>
      <c r="H202" s="20">
        <v>1080</v>
      </c>
      <c r="I202" s="31">
        <f t="shared" si="15"/>
        <v>15.74074074074074</v>
      </c>
    </row>
    <row r="203" spans="1:9" ht="40.5" x14ac:dyDescent="0.3">
      <c r="A203" s="13">
        <v>157</v>
      </c>
      <c r="B203" s="12" t="s">
        <v>210</v>
      </c>
      <c r="C203" s="6" t="s">
        <v>49</v>
      </c>
      <c r="D203" s="15">
        <f t="shared" si="12"/>
        <v>1250</v>
      </c>
      <c r="E203" s="15">
        <f t="shared" si="13"/>
        <v>250</v>
      </c>
      <c r="F203" s="27">
        <v>1500</v>
      </c>
      <c r="G203" s="20">
        <f t="shared" si="14"/>
        <v>1296</v>
      </c>
      <c r="H203" s="20">
        <v>1080</v>
      </c>
      <c r="I203" s="31">
        <f t="shared" si="15"/>
        <v>15.74074074074074</v>
      </c>
    </row>
    <row r="204" spans="1:9" ht="40.5" x14ac:dyDescent="0.3">
      <c r="A204" s="13">
        <v>158</v>
      </c>
      <c r="B204" s="12" t="s">
        <v>211</v>
      </c>
      <c r="C204" s="6" t="s">
        <v>49</v>
      </c>
      <c r="D204" s="15">
        <f t="shared" si="12"/>
        <v>5416.666666666667</v>
      </c>
      <c r="E204" s="15">
        <f t="shared" si="13"/>
        <v>1083.3333333333333</v>
      </c>
      <c r="F204" s="27">
        <v>6500</v>
      </c>
      <c r="G204" s="20">
        <f t="shared" si="14"/>
        <v>5604</v>
      </c>
      <c r="H204" s="20">
        <v>4670</v>
      </c>
      <c r="I204" s="31">
        <f t="shared" si="15"/>
        <v>15.988579586009999</v>
      </c>
    </row>
    <row r="205" spans="1:9" ht="40.5" x14ac:dyDescent="0.3">
      <c r="A205" s="13">
        <v>159</v>
      </c>
      <c r="B205" s="12" t="s">
        <v>212</v>
      </c>
      <c r="C205" s="6" t="s">
        <v>49</v>
      </c>
      <c r="D205" s="15">
        <f t="shared" si="12"/>
        <v>1833.3333333333335</v>
      </c>
      <c r="E205" s="15">
        <f t="shared" si="13"/>
        <v>366.66666666666663</v>
      </c>
      <c r="F205" s="27">
        <v>2200</v>
      </c>
      <c r="G205" s="20">
        <f t="shared" si="14"/>
        <v>1896</v>
      </c>
      <c r="H205" s="20">
        <v>1580</v>
      </c>
      <c r="I205" s="31">
        <f t="shared" si="15"/>
        <v>16.033755274261612</v>
      </c>
    </row>
    <row r="206" spans="1:9" ht="40.5" x14ac:dyDescent="0.3">
      <c r="A206" s="13">
        <v>160</v>
      </c>
      <c r="B206" s="12" t="s">
        <v>213</v>
      </c>
      <c r="C206" s="6" t="s">
        <v>49</v>
      </c>
      <c r="D206" s="15">
        <f t="shared" si="12"/>
        <v>7250</v>
      </c>
      <c r="E206" s="15">
        <f t="shared" si="13"/>
        <v>1450</v>
      </c>
      <c r="F206" s="27">
        <v>8700</v>
      </c>
      <c r="G206" s="20">
        <f t="shared" si="14"/>
        <v>7488</v>
      </c>
      <c r="H206" s="20">
        <v>6240</v>
      </c>
      <c r="I206" s="31">
        <f t="shared" si="15"/>
        <v>16.185897435897438</v>
      </c>
    </row>
    <row r="207" spans="1:9" ht="40.5" x14ac:dyDescent="0.3">
      <c r="A207" s="13">
        <v>161</v>
      </c>
      <c r="B207" s="12" t="s">
        <v>214</v>
      </c>
      <c r="C207" s="6" t="s">
        <v>204</v>
      </c>
      <c r="D207" s="15">
        <f t="shared" si="12"/>
        <v>8333.3333333333339</v>
      </c>
      <c r="E207" s="15">
        <f t="shared" si="13"/>
        <v>1666.6666666666665</v>
      </c>
      <c r="F207" s="27">
        <v>10000</v>
      </c>
      <c r="G207" s="20">
        <f t="shared" si="14"/>
        <v>8616</v>
      </c>
      <c r="H207" s="20">
        <v>7180</v>
      </c>
      <c r="I207" s="31">
        <f t="shared" si="15"/>
        <v>16.063138347260917</v>
      </c>
    </row>
    <row r="208" spans="1:9" ht="40.5" x14ac:dyDescent="0.3">
      <c r="A208" s="13">
        <v>162</v>
      </c>
      <c r="B208" s="12" t="s">
        <v>215</v>
      </c>
      <c r="C208" s="6" t="s">
        <v>204</v>
      </c>
      <c r="D208" s="15">
        <f t="shared" si="12"/>
        <v>14166.666666666668</v>
      </c>
      <c r="E208" s="15">
        <f t="shared" si="13"/>
        <v>2833.333333333333</v>
      </c>
      <c r="F208" s="27">
        <v>17000</v>
      </c>
      <c r="G208" s="20">
        <f t="shared" si="14"/>
        <v>14640</v>
      </c>
      <c r="H208" s="20">
        <v>12200</v>
      </c>
      <c r="I208" s="31">
        <f t="shared" si="15"/>
        <v>16.120218579234983</v>
      </c>
    </row>
    <row r="209" spans="1:9" ht="40.5" x14ac:dyDescent="0.3">
      <c r="A209" s="13">
        <v>163</v>
      </c>
      <c r="B209" s="12" t="s">
        <v>216</v>
      </c>
      <c r="C209" s="6" t="s">
        <v>204</v>
      </c>
      <c r="D209" s="15">
        <f t="shared" si="12"/>
        <v>20833.333333333336</v>
      </c>
      <c r="E209" s="15">
        <f t="shared" si="13"/>
        <v>4166.666666666667</v>
      </c>
      <c r="F209" s="27">
        <v>25000</v>
      </c>
      <c r="G209" s="20">
        <f t="shared" si="14"/>
        <v>21528</v>
      </c>
      <c r="H209" s="20">
        <v>17940</v>
      </c>
      <c r="I209" s="31">
        <f t="shared" si="15"/>
        <v>16.12783351913788</v>
      </c>
    </row>
    <row r="210" spans="1:9" ht="40.5" x14ac:dyDescent="0.3">
      <c r="A210" s="13">
        <v>164</v>
      </c>
      <c r="B210" s="12" t="s">
        <v>217</v>
      </c>
      <c r="C210" s="6" t="s">
        <v>204</v>
      </c>
      <c r="D210" s="15">
        <f t="shared" si="12"/>
        <v>29166.666666666668</v>
      </c>
      <c r="E210" s="15">
        <f t="shared" si="13"/>
        <v>5833.3333333333339</v>
      </c>
      <c r="F210" s="27">
        <v>35000</v>
      </c>
      <c r="G210" s="20">
        <f t="shared" si="14"/>
        <v>30144</v>
      </c>
      <c r="H210" s="20">
        <v>25120</v>
      </c>
      <c r="I210" s="31">
        <f t="shared" si="15"/>
        <v>16.109341825902341</v>
      </c>
    </row>
    <row r="211" spans="1:9" ht="40.5" x14ac:dyDescent="0.3">
      <c r="A211" s="13">
        <v>165</v>
      </c>
      <c r="B211" s="12" t="s">
        <v>245</v>
      </c>
      <c r="C211" s="6" t="s">
        <v>204</v>
      </c>
      <c r="D211" s="15">
        <f t="shared" si="12"/>
        <v>35833.333333333336</v>
      </c>
      <c r="E211" s="15">
        <f t="shared" si="13"/>
        <v>7166.6666666666661</v>
      </c>
      <c r="F211" s="27">
        <v>43000</v>
      </c>
      <c r="G211" s="20">
        <f t="shared" si="14"/>
        <v>37032</v>
      </c>
      <c r="H211" s="20">
        <v>30860</v>
      </c>
      <c r="I211" s="31">
        <f t="shared" si="15"/>
        <v>16.11579174767769</v>
      </c>
    </row>
    <row r="212" spans="1:9" ht="40.5" x14ac:dyDescent="0.3">
      <c r="A212" s="13">
        <v>166</v>
      </c>
      <c r="B212" s="12" t="s">
        <v>218</v>
      </c>
      <c r="C212" s="6" t="s">
        <v>204</v>
      </c>
      <c r="D212" s="15">
        <f t="shared" si="12"/>
        <v>2333.3333333333335</v>
      </c>
      <c r="E212" s="15">
        <f t="shared" si="13"/>
        <v>466.66666666666663</v>
      </c>
      <c r="F212" s="27">
        <v>2800</v>
      </c>
      <c r="G212" s="20">
        <f t="shared" si="14"/>
        <v>2412</v>
      </c>
      <c r="H212" s="20">
        <v>2010</v>
      </c>
      <c r="I212" s="31">
        <f t="shared" si="15"/>
        <v>16.08623548922057</v>
      </c>
    </row>
    <row r="213" spans="1:9" ht="40.5" x14ac:dyDescent="0.3">
      <c r="A213" s="13">
        <v>167</v>
      </c>
      <c r="B213" s="12" t="s">
        <v>219</v>
      </c>
      <c r="C213" s="6" t="s">
        <v>204</v>
      </c>
      <c r="D213" s="15">
        <f t="shared" si="12"/>
        <v>2333.3333333333335</v>
      </c>
      <c r="E213" s="15">
        <f t="shared" si="13"/>
        <v>466.66666666666663</v>
      </c>
      <c r="F213" s="27">
        <v>2800</v>
      </c>
      <c r="G213" s="20">
        <f t="shared" si="14"/>
        <v>2412</v>
      </c>
      <c r="H213" s="20">
        <v>2010</v>
      </c>
      <c r="I213" s="31">
        <f t="shared" si="15"/>
        <v>16.08623548922057</v>
      </c>
    </row>
    <row r="214" spans="1:9" ht="40.5" x14ac:dyDescent="0.3">
      <c r="A214" s="13">
        <v>168</v>
      </c>
      <c r="B214" s="12" t="s">
        <v>220</v>
      </c>
      <c r="C214" s="6" t="s">
        <v>204</v>
      </c>
      <c r="D214" s="15">
        <f t="shared" si="12"/>
        <v>2333.3333333333335</v>
      </c>
      <c r="E214" s="15">
        <f t="shared" si="13"/>
        <v>466.66666666666663</v>
      </c>
      <c r="F214" s="27">
        <v>2800</v>
      </c>
      <c r="G214" s="20">
        <f t="shared" si="14"/>
        <v>2412</v>
      </c>
      <c r="H214" s="20">
        <v>2010</v>
      </c>
      <c r="I214" s="31">
        <f t="shared" si="15"/>
        <v>16.08623548922057</v>
      </c>
    </row>
    <row r="215" spans="1:9" ht="40.5" x14ac:dyDescent="0.3">
      <c r="A215" s="13">
        <v>169</v>
      </c>
      <c r="B215" s="12" t="s">
        <v>221</v>
      </c>
      <c r="C215" s="6" t="s">
        <v>204</v>
      </c>
      <c r="D215" s="15">
        <f t="shared" si="12"/>
        <v>3750</v>
      </c>
      <c r="E215" s="15">
        <f t="shared" si="13"/>
        <v>750</v>
      </c>
      <c r="F215" s="27">
        <v>4500</v>
      </c>
      <c r="G215" s="20">
        <f t="shared" si="14"/>
        <v>3876</v>
      </c>
      <c r="H215" s="20">
        <v>3230</v>
      </c>
      <c r="I215" s="31">
        <f t="shared" si="15"/>
        <v>16.099071207430342</v>
      </c>
    </row>
    <row r="216" spans="1:9" ht="40.5" x14ac:dyDescent="0.3">
      <c r="A216" s="13">
        <v>170</v>
      </c>
      <c r="B216" s="12" t="s">
        <v>244</v>
      </c>
      <c r="C216" s="6" t="s">
        <v>204</v>
      </c>
      <c r="D216" s="15">
        <f t="shared" si="12"/>
        <v>3750</v>
      </c>
      <c r="E216" s="15">
        <f t="shared" si="13"/>
        <v>750</v>
      </c>
      <c r="F216" s="27">
        <v>4500</v>
      </c>
      <c r="G216" s="20">
        <f t="shared" si="14"/>
        <v>3876</v>
      </c>
      <c r="H216" s="20">
        <v>3230</v>
      </c>
      <c r="I216" s="31">
        <f t="shared" si="15"/>
        <v>16.099071207430342</v>
      </c>
    </row>
    <row r="217" spans="1:9" x14ac:dyDescent="0.3">
      <c r="A217" s="13">
        <v>171</v>
      </c>
      <c r="B217" s="12" t="s">
        <v>222</v>
      </c>
      <c r="C217" s="6" t="s">
        <v>91</v>
      </c>
      <c r="D217" s="15">
        <f t="shared" si="12"/>
        <v>375000</v>
      </c>
      <c r="E217" s="15">
        <f t="shared" si="13"/>
        <v>75000</v>
      </c>
      <c r="F217" s="27">
        <v>450000</v>
      </c>
      <c r="G217" s="20">
        <f t="shared" si="14"/>
        <v>387576</v>
      </c>
      <c r="H217" s="20">
        <v>322980</v>
      </c>
      <c r="I217" s="31">
        <f t="shared" si="15"/>
        <v>16.10626044956344</v>
      </c>
    </row>
    <row r="218" spans="1:9" ht="40.5" x14ac:dyDescent="0.3">
      <c r="A218" s="13">
        <v>172</v>
      </c>
      <c r="B218" s="12" t="s">
        <v>223</v>
      </c>
      <c r="C218" s="6" t="s">
        <v>91</v>
      </c>
      <c r="D218" s="15">
        <f t="shared" si="12"/>
        <v>2464166.666666667</v>
      </c>
      <c r="E218" s="15">
        <f t="shared" si="13"/>
        <v>492833.33333333337</v>
      </c>
      <c r="F218" s="27">
        <v>2957000</v>
      </c>
      <c r="G218" s="20">
        <f t="shared" si="14"/>
        <v>2546832</v>
      </c>
      <c r="H218" s="20">
        <v>2122360</v>
      </c>
      <c r="I218" s="31">
        <f t="shared" si="15"/>
        <v>16.10502773641922</v>
      </c>
    </row>
    <row r="219" spans="1:9" x14ac:dyDescent="0.3">
      <c r="A219" s="13">
        <v>173</v>
      </c>
      <c r="B219" s="12" t="s">
        <v>224</v>
      </c>
      <c r="C219" s="6" t="s">
        <v>225</v>
      </c>
      <c r="D219" s="15">
        <f t="shared" si="12"/>
        <v>50</v>
      </c>
      <c r="E219" s="15">
        <f t="shared" si="13"/>
        <v>10</v>
      </c>
      <c r="F219" s="27">
        <v>60</v>
      </c>
      <c r="G219" s="20">
        <f t="shared" si="14"/>
        <v>48</v>
      </c>
      <c r="H219" s="20">
        <v>40</v>
      </c>
      <c r="I219" s="31">
        <f t="shared" si="15"/>
        <v>25</v>
      </c>
    </row>
    <row r="220" spans="1:9" x14ac:dyDescent="0.3">
      <c r="A220" s="13">
        <v>174</v>
      </c>
      <c r="B220" s="12" t="s">
        <v>226</v>
      </c>
      <c r="C220" s="6" t="s">
        <v>225</v>
      </c>
      <c r="D220" s="15">
        <f t="shared" si="12"/>
        <v>75</v>
      </c>
      <c r="E220" s="15">
        <f t="shared" si="13"/>
        <v>15</v>
      </c>
      <c r="F220" s="27">
        <v>90</v>
      </c>
      <c r="G220" s="20">
        <f t="shared" si="14"/>
        <v>72</v>
      </c>
      <c r="H220" s="20">
        <v>60</v>
      </c>
      <c r="I220" s="31">
        <f t="shared" si="15"/>
        <v>25</v>
      </c>
    </row>
    <row r="221" spans="1:9" ht="81" x14ac:dyDescent="0.3">
      <c r="A221" s="13">
        <v>175</v>
      </c>
      <c r="B221" s="21" t="s">
        <v>240</v>
      </c>
      <c r="C221" s="16" t="s">
        <v>204</v>
      </c>
      <c r="D221" s="15">
        <f t="shared" si="12"/>
        <v>14833.333333333334</v>
      </c>
      <c r="E221" s="17">
        <f t="shared" si="13"/>
        <v>2966.666666666667</v>
      </c>
      <c r="F221" s="28">
        <f>F61+F80+F202+F204</f>
        <v>17800</v>
      </c>
      <c r="G221" s="20">
        <f t="shared" si="14"/>
        <v>15336</v>
      </c>
      <c r="H221" s="20">
        <v>12780</v>
      </c>
      <c r="I221" s="31">
        <f t="shared" si="15"/>
        <v>16.066770996348463</v>
      </c>
    </row>
    <row r="222" spans="1:9" ht="81" x14ac:dyDescent="0.3">
      <c r="A222" s="13">
        <v>176</v>
      </c>
      <c r="B222" s="21" t="s">
        <v>241</v>
      </c>
      <c r="C222" s="16" t="s">
        <v>204</v>
      </c>
      <c r="D222" s="15">
        <f t="shared" si="12"/>
        <v>19833.333333333336</v>
      </c>
      <c r="E222" s="17">
        <f t="shared" si="13"/>
        <v>3966.666666666667</v>
      </c>
      <c r="F222" s="28">
        <f>F61+F80+F202+F204+F50+F47</f>
        <v>23800</v>
      </c>
      <c r="G222" s="20">
        <f t="shared" si="14"/>
        <v>20496</v>
      </c>
      <c r="H222" s="20">
        <v>17080</v>
      </c>
      <c r="I222" s="31">
        <f t="shared" si="15"/>
        <v>16.120218579234987</v>
      </c>
    </row>
    <row r="223" spans="1:9" ht="81" x14ac:dyDescent="0.3">
      <c r="A223" s="13">
        <v>177</v>
      </c>
      <c r="B223" s="21" t="s">
        <v>242</v>
      </c>
      <c r="C223" s="16" t="s">
        <v>204</v>
      </c>
      <c r="D223" s="15">
        <f t="shared" si="12"/>
        <v>18000</v>
      </c>
      <c r="E223" s="17">
        <f t="shared" si="13"/>
        <v>3600</v>
      </c>
      <c r="F223" s="28">
        <f>F61+F81+F202+F206</f>
        <v>21600</v>
      </c>
      <c r="G223" s="20">
        <f t="shared" si="14"/>
        <v>18600</v>
      </c>
      <c r="H223" s="20">
        <v>15500</v>
      </c>
      <c r="I223" s="31">
        <f t="shared" si="15"/>
        <v>16.129032258064516</v>
      </c>
    </row>
    <row r="224" spans="1:9" ht="81" x14ac:dyDescent="0.3">
      <c r="A224" s="13">
        <v>178</v>
      </c>
      <c r="B224" s="21" t="s">
        <v>243</v>
      </c>
      <c r="C224" s="16" t="s">
        <v>204</v>
      </c>
      <c r="D224" s="15">
        <f t="shared" si="12"/>
        <v>23000</v>
      </c>
      <c r="E224" s="17">
        <f t="shared" si="13"/>
        <v>4600</v>
      </c>
      <c r="F224" s="28">
        <f>F61+F81+F202+F206+F47+F51</f>
        <v>27600</v>
      </c>
      <c r="G224" s="20">
        <f t="shared" si="14"/>
        <v>23772</v>
      </c>
      <c r="H224" s="20">
        <v>19810</v>
      </c>
      <c r="I224" s="31">
        <f t="shared" si="15"/>
        <v>16.102978293791015</v>
      </c>
    </row>
    <row r="225" spans="1:9" ht="40.5" x14ac:dyDescent="0.3">
      <c r="A225" s="13">
        <v>179</v>
      </c>
      <c r="B225" s="21" t="s">
        <v>227</v>
      </c>
      <c r="C225" s="6" t="s">
        <v>204</v>
      </c>
      <c r="D225" s="15">
        <f t="shared" si="12"/>
        <v>16666.666666666668</v>
      </c>
      <c r="E225" s="15">
        <f t="shared" si="13"/>
        <v>3333.333333333333</v>
      </c>
      <c r="F225" s="27">
        <v>20000</v>
      </c>
      <c r="G225" s="20">
        <f t="shared" si="14"/>
        <v>17220</v>
      </c>
      <c r="H225" s="20">
        <v>14350</v>
      </c>
      <c r="I225" s="31">
        <f t="shared" si="15"/>
        <v>16.144018583042982</v>
      </c>
    </row>
    <row r="226" spans="1:9" x14ac:dyDescent="0.3">
      <c r="A226" s="13">
        <v>180</v>
      </c>
      <c r="B226" s="22" t="s">
        <v>228</v>
      </c>
      <c r="C226" s="6" t="s">
        <v>204</v>
      </c>
      <c r="D226" s="15">
        <f t="shared" si="12"/>
        <v>5416.666666666667</v>
      </c>
      <c r="E226" s="15">
        <f t="shared" si="13"/>
        <v>1083.3333333333333</v>
      </c>
      <c r="F226" s="27">
        <v>6500</v>
      </c>
      <c r="G226" s="20">
        <f t="shared" si="14"/>
        <v>5604</v>
      </c>
      <c r="H226" s="20">
        <v>4670</v>
      </c>
      <c r="I226" s="31">
        <f t="shared" si="15"/>
        <v>15.988579586009999</v>
      </c>
    </row>
    <row r="227" spans="1:9" x14ac:dyDescent="0.3">
      <c r="A227" s="13"/>
      <c r="B227" s="22" t="s">
        <v>239</v>
      </c>
      <c r="C227" s="6"/>
      <c r="D227" s="15"/>
      <c r="E227" s="15"/>
      <c r="F227" s="15"/>
      <c r="G227" s="20"/>
      <c r="H227" s="20">
        <v>38407090</v>
      </c>
      <c r="I227" s="31"/>
    </row>
    <row r="228" spans="1:9" x14ac:dyDescent="0.3">
      <c r="A228" s="35"/>
      <c r="B228" s="36"/>
      <c r="C228" s="37"/>
      <c r="D228" s="38"/>
      <c r="E228" s="38"/>
      <c r="F228" s="38"/>
      <c r="G228" s="39"/>
      <c r="H228" s="39"/>
      <c r="I228" s="40"/>
    </row>
    <row r="230" spans="1:9" x14ac:dyDescent="0.3">
      <c r="B230" s="33" t="s">
        <v>232</v>
      </c>
    </row>
    <row r="231" spans="1:9" x14ac:dyDescent="0.3">
      <c r="B231" s="33" t="s">
        <v>233</v>
      </c>
    </row>
    <row r="232" spans="1:9" x14ac:dyDescent="0.3">
      <c r="B232" s="43" t="s">
        <v>234</v>
      </c>
      <c r="C232" s="43"/>
      <c r="D232" s="43"/>
      <c r="E232" s="43"/>
      <c r="F232" s="43"/>
      <c r="G232" s="43"/>
      <c r="H232" s="43"/>
      <c r="I232" s="43"/>
    </row>
  </sheetData>
  <mergeCells count="5">
    <mergeCell ref="A6:F6"/>
    <mergeCell ref="B232:I232"/>
    <mergeCell ref="A1:I1"/>
    <mergeCell ref="A2:I2"/>
    <mergeCell ref="A46:I46"/>
  </mergeCells>
  <pageMargins left="0.7" right="0.7" top="0.75" bottom="0.75" header="0.3" footer="0.3"/>
  <pageSetup paperSize="9" scale="45" orientation="landscape" r:id="rId1"/>
  <rowBreaks count="1" manualBreakCount="1">
    <brk id="18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Паренко Оксана Сергеевна</dc:creator>
  <cp:lastModifiedBy>Паренко Оксана Сергеевна</cp:lastModifiedBy>
  <cp:lastPrinted>2023-07-11T05:24:57Z</cp:lastPrinted>
  <dcterms:created xsi:type="dcterms:W3CDTF">2023-06-21T11:48:56Z</dcterms:created>
  <dcterms:modified xsi:type="dcterms:W3CDTF">2023-07-18T05:56:34Z</dcterms:modified>
</cp:coreProperties>
</file>